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15180" windowHeight="6030" firstSheet="3" activeTab="3"/>
  </bookViews>
  <sheets>
    <sheet name="2010" sheetId="1" state="hidden" r:id="rId1"/>
    <sheet name="2011" sheetId="4" state="hidden" r:id="rId2"/>
    <sheet name="2012" sheetId="5" state="hidden" r:id="rId3"/>
    <sheet name="Feuil2" sheetId="2" r:id="rId4"/>
  </sheets>
  <calcPr calcId="145621"/>
</workbook>
</file>

<file path=xl/calcChain.xml><?xml version="1.0" encoding="utf-8"?>
<calcChain xmlns="http://schemas.openxmlformats.org/spreadsheetml/2006/main">
  <c r="B9" i="2" l="1"/>
  <c r="B8" i="2"/>
  <c r="B7" i="2"/>
  <c r="M1105" i="2"/>
  <c r="K348" i="2"/>
  <c r="L348" i="2" s="1"/>
  <c r="K349" i="2"/>
  <c r="L349" i="2" s="1"/>
  <c r="K350" i="2"/>
  <c r="L350" i="2" s="1"/>
  <c r="K351" i="2"/>
  <c r="L351" i="2" s="1"/>
  <c r="K352" i="2"/>
  <c r="L352" i="2" s="1"/>
  <c r="K353" i="2"/>
  <c r="L353" i="2"/>
  <c r="K354" i="2"/>
  <c r="L354" i="2" s="1"/>
  <c r="K355" i="2"/>
  <c r="L355" i="2" s="1"/>
  <c r="K356" i="2"/>
  <c r="L356" i="2" s="1"/>
  <c r="K357" i="2"/>
  <c r="L357" i="2" s="1"/>
  <c r="K358" i="2"/>
  <c r="L358" i="2" s="1"/>
  <c r="K359" i="2"/>
  <c r="L359" i="2" s="1"/>
  <c r="K360" i="2"/>
  <c r="L360" i="2" s="1"/>
  <c r="K361" i="2"/>
  <c r="L361" i="2" s="1"/>
  <c r="K362" i="2"/>
  <c r="L362" i="2" s="1"/>
  <c r="K363" i="2"/>
  <c r="L363" i="2" s="1"/>
  <c r="K364" i="2"/>
  <c r="L364" i="2" s="1"/>
  <c r="K365" i="2"/>
  <c r="L365" i="2" s="1"/>
  <c r="K366" i="2"/>
  <c r="L366" i="2" s="1"/>
  <c r="K367" i="2"/>
  <c r="L367" i="2" s="1"/>
  <c r="K368" i="2"/>
  <c r="L368" i="2" s="1"/>
  <c r="K369" i="2"/>
  <c r="L369" i="2"/>
  <c r="K370" i="2"/>
  <c r="L370" i="2" s="1"/>
  <c r="K371" i="2"/>
  <c r="L371" i="2" s="1"/>
  <c r="K372" i="2"/>
  <c r="L372" i="2" s="1"/>
  <c r="K373" i="2"/>
  <c r="L373" i="2" s="1"/>
  <c r="K374" i="2"/>
  <c r="L374" i="2" s="1"/>
  <c r="K375" i="2"/>
  <c r="L375" i="2" s="1"/>
  <c r="K376" i="2"/>
  <c r="L376" i="2" s="1"/>
  <c r="K377" i="2"/>
  <c r="L377" i="2" s="1"/>
  <c r="K378" i="2"/>
  <c r="L378" i="2" s="1"/>
  <c r="K379" i="2"/>
  <c r="L379" i="2" s="1"/>
  <c r="K380" i="2"/>
  <c r="L380" i="2" s="1"/>
  <c r="K381" i="2"/>
  <c r="L381" i="2" s="1"/>
  <c r="K382" i="2"/>
  <c r="L382" i="2" s="1"/>
  <c r="K383" i="2"/>
  <c r="L383" i="2" s="1"/>
  <c r="K384" i="2"/>
  <c r="L384" i="2" s="1"/>
  <c r="K385" i="2"/>
  <c r="L385" i="2" s="1"/>
  <c r="K386" i="2"/>
  <c r="L386" i="2" s="1"/>
  <c r="K387" i="2"/>
  <c r="L387" i="2" s="1"/>
  <c r="K388" i="2"/>
  <c r="L388" i="2" s="1"/>
  <c r="K389" i="2"/>
  <c r="L389" i="2" s="1"/>
  <c r="K390" i="2"/>
  <c r="L390" i="2" s="1"/>
  <c r="K391" i="2"/>
  <c r="L391" i="2" s="1"/>
  <c r="K392" i="2"/>
  <c r="L392" i="2" s="1"/>
  <c r="K393" i="2"/>
  <c r="L393" i="2"/>
  <c r="K394" i="2"/>
  <c r="L394" i="2" s="1"/>
  <c r="K395" i="2"/>
  <c r="L395" i="2" s="1"/>
  <c r="K396" i="2"/>
  <c r="L396" i="2" s="1"/>
  <c r="K397" i="2"/>
  <c r="L397" i="2" s="1"/>
  <c r="K398" i="2"/>
  <c r="L398" i="2" s="1"/>
  <c r="K399" i="2"/>
  <c r="L399" i="2" s="1"/>
  <c r="K400" i="2"/>
  <c r="L400" i="2" s="1"/>
  <c r="K401" i="2"/>
  <c r="L401" i="2" s="1"/>
  <c r="K402" i="2"/>
  <c r="L402" i="2" s="1"/>
  <c r="K403" i="2"/>
  <c r="L403" i="2" s="1"/>
  <c r="K404" i="2"/>
  <c r="L404" i="2" s="1"/>
  <c r="K405" i="2"/>
  <c r="L405" i="2" s="1"/>
  <c r="K406" i="2"/>
  <c r="L406" i="2" s="1"/>
  <c r="K407" i="2"/>
  <c r="L407" i="2" s="1"/>
  <c r="K408" i="2"/>
  <c r="L408" i="2" s="1"/>
  <c r="K409" i="2"/>
  <c r="L409" i="2"/>
  <c r="K410" i="2"/>
  <c r="L410" i="2" s="1"/>
  <c r="K411" i="2"/>
  <c r="L411" i="2" s="1"/>
  <c r="K412" i="2"/>
  <c r="L412" i="2" s="1"/>
  <c r="K413" i="2"/>
  <c r="L413" i="2" s="1"/>
  <c r="K414" i="2"/>
  <c r="L414" i="2" s="1"/>
  <c r="K415" i="2"/>
  <c r="L415" i="2" s="1"/>
  <c r="K416" i="2"/>
  <c r="L416" i="2" s="1"/>
  <c r="K417" i="2"/>
  <c r="L417" i="2" s="1"/>
  <c r="K418" i="2"/>
  <c r="L418" i="2" s="1"/>
  <c r="K419" i="2"/>
  <c r="L419" i="2" s="1"/>
  <c r="K420" i="2"/>
  <c r="L420" i="2" s="1"/>
  <c r="K421" i="2"/>
  <c r="L421" i="2" s="1"/>
  <c r="K422" i="2"/>
  <c r="L422" i="2" s="1"/>
  <c r="K423" i="2"/>
  <c r="L423" i="2" s="1"/>
  <c r="K424" i="2"/>
  <c r="L424" i="2" s="1"/>
  <c r="K425" i="2"/>
  <c r="L425" i="2"/>
  <c r="K426" i="2"/>
  <c r="L426" i="2" s="1"/>
  <c r="K427" i="2"/>
  <c r="L427" i="2" s="1"/>
  <c r="K428" i="2"/>
  <c r="L428" i="2" s="1"/>
  <c r="K429" i="2"/>
  <c r="L429" i="2" s="1"/>
  <c r="K430" i="2"/>
  <c r="L430" i="2" s="1"/>
  <c r="K431" i="2"/>
  <c r="L431" i="2" s="1"/>
  <c r="K432" i="2"/>
  <c r="L432" i="2" s="1"/>
  <c r="K433" i="2"/>
  <c r="L433" i="2" s="1"/>
  <c r="K434" i="2"/>
  <c r="L434" i="2" s="1"/>
  <c r="K435" i="2"/>
  <c r="L435" i="2" s="1"/>
  <c r="K436" i="2"/>
  <c r="L436" i="2" s="1"/>
  <c r="K437" i="2"/>
  <c r="L437" i="2" s="1"/>
  <c r="K438" i="2"/>
  <c r="L438" i="2" s="1"/>
  <c r="K439" i="2"/>
  <c r="L439" i="2" s="1"/>
  <c r="K440" i="2"/>
  <c r="L440" i="2" s="1"/>
  <c r="K441" i="2"/>
  <c r="L441" i="2"/>
  <c r="K442" i="2"/>
  <c r="L442" i="2" s="1"/>
  <c r="K443" i="2"/>
  <c r="L443" i="2" s="1"/>
  <c r="K444" i="2"/>
  <c r="L444" i="2" s="1"/>
  <c r="K445" i="2"/>
  <c r="L445" i="2" s="1"/>
  <c r="K446" i="2"/>
  <c r="L446" i="2" s="1"/>
  <c r="K447" i="2"/>
  <c r="L447" i="2" s="1"/>
  <c r="K448" i="2"/>
  <c r="L448" i="2" s="1"/>
  <c r="K449" i="2"/>
  <c r="L449" i="2" s="1"/>
  <c r="K450" i="2"/>
  <c r="L450" i="2" s="1"/>
  <c r="K451" i="2"/>
  <c r="L451" i="2" s="1"/>
  <c r="K452" i="2"/>
  <c r="L452" i="2" s="1"/>
  <c r="K453" i="2"/>
  <c r="L453" i="2" s="1"/>
  <c r="K454" i="2"/>
  <c r="L454" i="2" s="1"/>
  <c r="K455" i="2"/>
  <c r="L455" i="2" s="1"/>
  <c r="K456" i="2"/>
  <c r="L456" i="2" s="1"/>
  <c r="K457" i="2"/>
  <c r="L457" i="2"/>
  <c r="K458" i="2"/>
  <c r="L458" i="2" s="1"/>
  <c r="K459" i="2"/>
  <c r="L459" i="2" s="1"/>
  <c r="K460" i="2"/>
  <c r="L460" i="2" s="1"/>
  <c r="K461" i="2"/>
  <c r="L461" i="2" s="1"/>
  <c r="K462" i="2"/>
  <c r="L462" i="2" s="1"/>
  <c r="K463" i="2"/>
  <c r="L463" i="2" s="1"/>
  <c r="K464" i="2"/>
  <c r="L464" i="2" s="1"/>
  <c r="K465" i="2"/>
  <c r="L465" i="2" s="1"/>
  <c r="K466" i="2"/>
  <c r="L466" i="2" s="1"/>
  <c r="K467" i="2"/>
  <c r="L467" i="2" s="1"/>
  <c r="K468" i="2"/>
  <c r="L468" i="2" s="1"/>
  <c r="K469" i="2"/>
  <c r="L469" i="2" s="1"/>
  <c r="K470" i="2"/>
  <c r="L470" i="2" s="1"/>
  <c r="K471" i="2"/>
  <c r="L471" i="2" s="1"/>
  <c r="K472" i="2"/>
  <c r="L472" i="2" s="1"/>
  <c r="K473" i="2"/>
  <c r="L473" i="2"/>
  <c r="K474" i="2"/>
  <c r="L474" i="2" s="1"/>
  <c r="K475" i="2"/>
  <c r="L475" i="2" s="1"/>
  <c r="K476" i="2"/>
  <c r="L476" i="2" s="1"/>
  <c r="K477" i="2"/>
  <c r="L477" i="2" s="1"/>
  <c r="K478" i="2"/>
  <c r="L478" i="2" s="1"/>
  <c r="K479" i="2"/>
  <c r="L479" i="2" s="1"/>
  <c r="K480" i="2"/>
  <c r="L480" i="2" s="1"/>
  <c r="K481" i="2"/>
  <c r="L481" i="2" s="1"/>
  <c r="K482" i="2"/>
  <c r="L482" i="2" s="1"/>
  <c r="K483" i="2"/>
  <c r="L483" i="2" s="1"/>
  <c r="K484" i="2"/>
  <c r="L484" i="2" s="1"/>
  <c r="K485" i="2"/>
  <c r="L485" i="2" s="1"/>
  <c r="K486" i="2"/>
  <c r="L486" i="2" s="1"/>
  <c r="K487" i="2"/>
  <c r="L487" i="2" s="1"/>
  <c r="K488" i="2"/>
  <c r="L488" i="2" s="1"/>
  <c r="K489" i="2"/>
  <c r="L489" i="2"/>
  <c r="K490" i="2"/>
  <c r="L490" i="2" s="1"/>
  <c r="K491" i="2"/>
  <c r="L491" i="2" s="1"/>
  <c r="K492" i="2"/>
  <c r="L492" i="2" s="1"/>
  <c r="K493" i="2"/>
  <c r="L493" i="2" s="1"/>
  <c r="K494" i="2"/>
  <c r="L494" i="2" s="1"/>
  <c r="K495" i="2"/>
  <c r="L495" i="2" s="1"/>
  <c r="K496" i="2"/>
  <c r="L496" i="2" s="1"/>
  <c r="K497" i="2"/>
  <c r="L497" i="2" s="1"/>
  <c r="K498" i="2"/>
  <c r="L498" i="2" s="1"/>
  <c r="K499" i="2"/>
  <c r="L499" i="2" s="1"/>
  <c r="K500" i="2"/>
  <c r="L500" i="2" s="1"/>
  <c r="K501" i="2"/>
  <c r="L501" i="2" s="1"/>
  <c r="K502" i="2"/>
  <c r="L502" i="2" s="1"/>
  <c r="K503" i="2"/>
  <c r="L503" i="2" s="1"/>
  <c r="K504" i="2"/>
  <c r="L504" i="2" s="1"/>
  <c r="K505" i="2"/>
  <c r="L505" i="2"/>
  <c r="K506" i="2"/>
  <c r="L506" i="2" s="1"/>
  <c r="K507" i="2"/>
  <c r="L507" i="2" s="1"/>
  <c r="K508" i="2"/>
  <c r="L508" i="2" s="1"/>
  <c r="K509" i="2"/>
  <c r="L509" i="2" s="1"/>
  <c r="K510" i="2"/>
  <c r="L510" i="2" s="1"/>
  <c r="K511" i="2"/>
  <c r="L511" i="2" s="1"/>
  <c r="K512" i="2"/>
  <c r="L512" i="2" s="1"/>
  <c r="K513" i="2"/>
  <c r="L513" i="2" s="1"/>
  <c r="K514" i="2"/>
  <c r="L514" i="2" s="1"/>
  <c r="K515" i="2"/>
  <c r="L515" i="2" s="1"/>
  <c r="K516" i="2"/>
  <c r="L516" i="2" s="1"/>
  <c r="K517" i="2"/>
  <c r="L517" i="2" s="1"/>
  <c r="K518" i="2"/>
  <c r="L518" i="2" s="1"/>
  <c r="K519" i="2"/>
  <c r="L519" i="2" s="1"/>
  <c r="K520" i="2"/>
  <c r="L520" i="2" s="1"/>
  <c r="K521" i="2"/>
  <c r="L521" i="2"/>
  <c r="K522" i="2"/>
  <c r="L522" i="2" s="1"/>
  <c r="K523" i="2"/>
  <c r="L523" i="2" s="1"/>
  <c r="K524" i="2"/>
  <c r="L524" i="2" s="1"/>
  <c r="K525" i="2"/>
  <c r="L525" i="2" s="1"/>
  <c r="K526" i="2"/>
  <c r="L526" i="2" s="1"/>
  <c r="K527" i="2"/>
  <c r="L527" i="2" s="1"/>
  <c r="K528" i="2"/>
  <c r="L528" i="2" s="1"/>
  <c r="K529" i="2"/>
  <c r="L529" i="2" s="1"/>
  <c r="K530" i="2"/>
  <c r="L530" i="2" s="1"/>
  <c r="K531" i="2"/>
  <c r="L531" i="2" s="1"/>
  <c r="K532" i="2"/>
  <c r="L532" i="2" s="1"/>
  <c r="K533" i="2"/>
  <c r="L533" i="2" s="1"/>
  <c r="K534" i="2"/>
  <c r="L534" i="2" s="1"/>
  <c r="K535" i="2"/>
  <c r="L535" i="2" s="1"/>
  <c r="K536" i="2"/>
  <c r="L536" i="2" s="1"/>
  <c r="K537" i="2"/>
  <c r="L537" i="2" s="1"/>
  <c r="K538" i="2"/>
  <c r="L538" i="2" s="1"/>
  <c r="K539" i="2"/>
  <c r="L539" i="2" s="1"/>
  <c r="K540" i="2"/>
  <c r="L540" i="2" s="1"/>
  <c r="K541" i="2"/>
  <c r="L541" i="2"/>
  <c r="K542" i="2"/>
  <c r="L542" i="2" s="1"/>
  <c r="K543" i="2"/>
  <c r="L543" i="2" s="1"/>
  <c r="K544" i="2"/>
  <c r="L544" i="2" s="1"/>
  <c r="K545" i="2"/>
  <c r="L545" i="2" s="1"/>
  <c r="K546" i="2"/>
  <c r="L546" i="2" s="1"/>
  <c r="K547" i="2"/>
  <c r="L547" i="2" s="1"/>
  <c r="K548" i="2"/>
  <c r="L548" i="2" s="1"/>
  <c r="K549" i="2"/>
  <c r="L549" i="2" s="1"/>
  <c r="K550" i="2"/>
  <c r="L550" i="2" s="1"/>
  <c r="K551" i="2"/>
  <c r="L551" i="2" s="1"/>
  <c r="K552" i="2"/>
  <c r="L552" i="2" s="1"/>
  <c r="K553" i="2"/>
  <c r="L553" i="2" s="1"/>
  <c r="K554" i="2"/>
  <c r="L554" i="2" s="1"/>
  <c r="K555" i="2"/>
  <c r="L555" i="2" s="1"/>
  <c r="K556" i="2"/>
  <c r="L556" i="2" s="1"/>
  <c r="K557" i="2"/>
  <c r="L557" i="2"/>
  <c r="K558" i="2"/>
  <c r="L558" i="2" s="1"/>
  <c r="K559" i="2"/>
  <c r="L559" i="2" s="1"/>
  <c r="K560" i="2"/>
  <c r="L560" i="2" s="1"/>
  <c r="K561" i="2"/>
  <c r="L561" i="2" s="1"/>
  <c r="K562" i="2"/>
  <c r="L562" i="2" s="1"/>
  <c r="K563" i="2"/>
  <c r="L563" i="2" s="1"/>
  <c r="K564" i="2"/>
  <c r="L564" i="2" s="1"/>
  <c r="K565" i="2"/>
  <c r="L565" i="2" s="1"/>
  <c r="K566" i="2"/>
  <c r="L566" i="2" s="1"/>
  <c r="K567" i="2"/>
  <c r="L567" i="2" s="1"/>
  <c r="K568" i="2"/>
  <c r="L568" i="2" s="1"/>
  <c r="K569" i="2"/>
  <c r="L569" i="2" s="1"/>
  <c r="K570" i="2"/>
  <c r="L570" i="2" s="1"/>
  <c r="K571" i="2"/>
  <c r="L571" i="2" s="1"/>
  <c r="K572" i="2"/>
  <c r="L572" i="2" s="1"/>
  <c r="K573" i="2"/>
  <c r="L573" i="2"/>
  <c r="K574" i="2"/>
  <c r="L574" i="2" s="1"/>
  <c r="K575" i="2"/>
  <c r="L575" i="2" s="1"/>
  <c r="K576" i="2"/>
  <c r="L576" i="2" s="1"/>
  <c r="K577" i="2"/>
  <c r="L577" i="2" s="1"/>
  <c r="K578" i="2"/>
  <c r="L578" i="2" s="1"/>
  <c r="K579" i="2"/>
  <c r="L579" i="2" s="1"/>
  <c r="K580" i="2"/>
  <c r="L580" i="2" s="1"/>
  <c r="K581" i="2"/>
  <c r="L581" i="2" s="1"/>
  <c r="K582" i="2"/>
  <c r="L582" i="2" s="1"/>
  <c r="K583" i="2"/>
  <c r="L583" i="2" s="1"/>
  <c r="K584" i="2"/>
  <c r="L584" i="2" s="1"/>
  <c r="K585" i="2"/>
  <c r="L585" i="2" s="1"/>
  <c r="K586" i="2"/>
  <c r="L586" i="2" s="1"/>
  <c r="K587" i="2"/>
  <c r="L587" i="2" s="1"/>
  <c r="K588" i="2"/>
  <c r="L588" i="2" s="1"/>
  <c r="K589" i="2"/>
  <c r="L589" i="2"/>
  <c r="K590" i="2"/>
  <c r="L590" i="2" s="1"/>
  <c r="K591" i="2"/>
  <c r="L591" i="2" s="1"/>
  <c r="K592" i="2"/>
  <c r="L592" i="2" s="1"/>
  <c r="K593" i="2"/>
  <c r="L593" i="2" s="1"/>
  <c r="K594" i="2"/>
  <c r="L594" i="2" s="1"/>
  <c r="K595" i="2"/>
  <c r="L595" i="2" s="1"/>
  <c r="K596" i="2"/>
  <c r="L596" i="2" s="1"/>
  <c r="K597" i="2"/>
  <c r="L597" i="2" s="1"/>
  <c r="K598" i="2"/>
  <c r="L598" i="2" s="1"/>
  <c r="K599" i="2"/>
  <c r="L599" i="2" s="1"/>
  <c r="K600" i="2"/>
  <c r="L600" i="2" s="1"/>
  <c r="K601" i="2"/>
  <c r="L601" i="2" s="1"/>
  <c r="K602" i="2"/>
  <c r="L602" i="2" s="1"/>
  <c r="K603" i="2"/>
  <c r="L603" i="2" s="1"/>
  <c r="K604" i="2"/>
  <c r="L604" i="2" s="1"/>
  <c r="K605" i="2"/>
  <c r="L605" i="2"/>
  <c r="K606" i="2"/>
  <c r="L606" i="2" s="1"/>
  <c r="K607" i="2"/>
  <c r="L607" i="2" s="1"/>
  <c r="K608" i="2"/>
  <c r="L608" i="2" s="1"/>
  <c r="K609" i="2"/>
  <c r="L609" i="2" s="1"/>
  <c r="K610" i="2"/>
  <c r="L610" i="2" s="1"/>
  <c r="K611" i="2"/>
  <c r="L611" i="2" s="1"/>
  <c r="K612" i="2"/>
  <c r="L612" i="2" s="1"/>
  <c r="K613" i="2"/>
  <c r="L613" i="2" s="1"/>
  <c r="K614" i="2"/>
  <c r="L614" i="2" s="1"/>
  <c r="K615" i="2"/>
  <c r="L615" i="2" s="1"/>
  <c r="K616" i="2"/>
  <c r="L616" i="2" s="1"/>
  <c r="K617" i="2"/>
  <c r="L617" i="2" s="1"/>
  <c r="K618" i="2"/>
  <c r="L618" i="2" s="1"/>
  <c r="K619" i="2"/>
  <c r="L619" i="2" s="1"/>
  <c r="K620" i="2"/>
  <c r="L620" i="2" s="1"/>
  <c r="K621" i="2"/>
  <c r="L621" i="2"/>
  <c r="K622" i="2"/>
  <c r="L622" i="2" s="1"/>
  <c r="K623" i="2"/>
  <c r="L623" i="2" s="1"/>
  <c r="K624" i="2"/>
  <c r="L624" i="2" s="1"/>
  <c r="K625" i="2"/>
  <c r="L625" i="2" s="1"/>
  <c r="K626" i="2"/>
  <c r="L626" i="2" s="1"/>
  <c r="K627" i="2"/>
  <c r="L627" i="2" s="1"/>
  <c r="K628" i="2"/>
  <c r="L628" i="2" s="1"/>
  <c r="K629" i="2"/>
  <c r="L629" i="2" s="1"/>
  <c r="K630" i="2"/>
  <c r="L630" i="2" s="1"/>
  <c r="K631" i="2"/>
  <c r="L631" i="2" s="1"/>
  <c r="K632" i="2"/>
  <c r="L632" i="2" s="1"/>
  <c r="K633" i="2"/>
  <c r="L633" i="2" s="1"/>
  <c r="K634" i="2"/>
  <c r="L634" i="2" s="1"/>
  <c r="K635" i="2"/>
  <c r="L635" i="2" s="1"/>
  <c r="K636" i="2"/>
  <c r="L636" i="2" s="1"/>
  <c r="K637" i="2"/>
  <c r="L637" i="2"/>
  <c r="K638" i="2"/>
  <c r="L638" i="2" s="1"/>
  <c r="K639" i="2"/>
  <c r="L639" i="2" s="1"/>
  <c r="K640" i="2"/>
  <c r="L640" i="2" s="1"/>
  <c r="K641" i="2"/>
  <c r="L641" i="2" s="1"/>
  <c r="K642" i="2"/>
  <c r="L642" i="2" s="1"/>
  <c r="K643" i="2"/>
  <c r="L643" i="2" s="1"/>
  <c r="K644" i="2"/>
  <c r="L644" i="2" s="1"/>
  <c r="K645" i="2"/>
  <c r="L645" i="2" s="1"/>
  <c r="K646" i="2"/>
  <c r="L646" i="2" s="1"/>
  <c r="K647" i="2"/>
  <c r="L647" i="2" s="1"/>
  <c r="K648" i="2"/>
  <c r="L648" i="2" s="1"/>
  <c r="K649" i="2"/>
  <c r="L649" i="2" s="1"/>
  <c r="K650" i="2"/>
  <c r="L650" i="2" s="1"/>
  <c r="K651" i="2"/>
  <c r="L651" i="2" s="1"/>
  <c r="K652" i="2"/>
  <c r="L652" i="2" s="1"/>
  <c r="K653" i="2"/>
  <c r="L653" i="2"/>
  <c r="K654" i="2"/>
  <c r="L654" i="2" s="1"/>
  <c r="K655" i="2"/>
  <c r="L655" i="2" s="1"/>
  <c r="K656" i="2"/>
  <c r="L656" i="2" s="1"/>
  <c r="K657" i="2"/>
  <c r="L657" i="2" s="1"/>
  <c r="K658" i="2"/>
  <c r="L658" i="2" s="1"/>
  <c r="K659" i="2"/>
  <c r="L659" i="2" s="1"/>
  <c r="K660" i="2"/>
  <c r="L660" i="2" s="1"/>
  <c r="K661" i="2"/>
  <c r="L661" i="2" s="1"/>
  <c r="K662" i="2"/>
  <c r="L662" i="2" s="1"/>
  <c r="K663" i="2"/>
  <c r="L663" i="2" s="1"/>
  <c r="K664" i="2"/>
  <c r="L664" i="2" s="1"/>
  <c r="K665" i="2"/>
  <c r="L665" i="2" s="1"/>
  <c r="K666" i="2"/>
  <c r="L666" i="2" s="1"/>
  <c r="K667" i="2"/>
  <c r="L667" i="2" s="1"/>
  <c r="K668" i="2"/>
  <c r="L668" i="2" s="1"/>
  <c r="K669" i="2"/>
  <c r="L669" i="2"/>
  <c r="K670" i="2"/>
  <c r="L670" i="2" s="1"/>
  <c r="K671" i="2"/>
  <c r="L671" i="2" s="1"/>
  <c r="K672" i="2"/>
  <c r="L672" i="2" s="1"/>
  <c r="K673" i="2"/>
  <c r="L673" i="2" s="1"/>
  <c r="K674" i="2"/>
  <c r="L674" i="2" s="1"/>
  <c r="K675" i="2"/>
  <c r="L675" i="2" s="1"/>
  <c r="K676" i="2"/>
  <c r="L676" i="2" s="1"/>
  <c r="K677" i="2"/>
  <c r="L677" i="2" s="1"/>
  <c r="K678" i="2"/>
  <c r="L678" i="2" s="1"/>
  <c r="K679" i="2"/>
  <c r="L679" i="2" s="1"/>
  <c r="K680" i="2"/>
  <c r="L680" i="2" s="1"/>
  <c r="K681" i="2"/>
  <c r="L681" i="2" s="1"/>
  <c r="K682" i="2"/>
  <c r="L682" i="2" s="1"/>
  <c r="K683" i="2"/>
  <c r="L683" i="2" s="1"/>
  <c r="K684" i="2"/>
  <c r="L684" i="2" s="1"/>
  <c r="K685" i="2"/>
  <c r="L685" i="2"/>
  <c r="K686" i="2"/>
  <c r="L686" i="2" s="1"/>
  <c r="K687" i="2"/>
  <c r="L687" i="2" s="1"/>
  <c r="K688" i="2"/>
  <c r="L688" i="2" s="1"/>
  <c r="K689" i="2"/>
  <c r="L689" i="2" s="1"/>
  <c r="K690" i="2"/>
  <c r="L690" i="2" s="1"/>
  <c r="K691" i="2"/>
  <c r="L691" i="2" s="1"/>
  <c r="K692" i="2"/>
  <c r="L692" i="2" s="1"/>
  <c r="K693" i="2"/>
  <c r="L693" i="2" s="1"/>
  <c r="K694" i="2"/>
  <c r="L694" i="2" s="1"/>
  <c r="K695" i="2"/>
  <c r="L695" i="2" s="1"/>
  <c r="K696" i="2"/>
  <c r="L696" i="2" s="1"/>
  <c r="K697" i="2"/>
  <c r="L697" i="2" s="1"/>
  <c r="K698" i="2"/>
  <c r="L698" i="2" s="1"/>
  <c r="K699" i="2"/>
  <c r="L699" i="2" s="1"/>
  <c r="K700" i="2"/>
  <c r="L700" i="2" s="1"/>
  <c r="K701" i="2"/>
  <c r="L701" i="2" s="1"/>
  <c r="K702" i="2"/>
  <c r="L702" i="2" s="1"/>
  <c r="K703" i="2"/>
  <c r="L703" i="2"/>
  <c r="K704" i="2"/>
  <c r="L704" i="2" s="1"/>
  <c r="K705" i="2"/>
  <c r="L705" i="2" s="1"/>
  <c r="K706" i="2"/>
  <c r="L706" i="2" s="1"/>
  <c r="K707" i="2"/>
  <c r="L707" i="2" s="1"/>
  <c r="K708" i="2"/>
  <c r="L708" i="2" s="1"/>
  <c r="K709" i="2"/>
  <c r="L709" i="2" s="1"/>
  <c r="K710" i="2"/>
  <c r="L710" i="2" s="1"/>
  <c r="K711" i="2"/>
  <c r="L711" i="2" s="1"/>
  <c r="K712" i="2"/>
  <c r="L712" i="2" s="1"/>
  <c r="K713" i="2"/>
  <c r="L713" i="2" s="1"/>
  <c r="K714" i="2"/>
  <c r="L714" i="2" s="1"/>
  <c r="K715" i="2"/>
  <c r="L715" i="2" s="1"/>
  <c r="K716" i="2"/>
  <c r="L716" i="2" s="1"/>
  <c r="K717" i="2"/>
  <c r="L717" i="2" s="1"/>
  <c r="K718" i="2"/>
  <c r="L718" i="2" s="1"/>
  <c r="K719" i="2"/>
  <c r="L719" i="2"/>
  <c r="K720" i="2"/>
  <c r="L720" i="2" s="1"/>
  <c r="K721" i="2"/>
  <c r="L721" i="2" s="1"/>
  <c r="K722" i="2"/>
  <c r="L722" i="2" s="1"/>
  <c r="K723" i="2"/>
  <c r="L723" i="2" s="1"/>
  <c r="K724" i="2"/>
  <c r="L724" i="2" s="1"/>
  <c r="K725" i="2"/>
  <c r="L725" i="2" s="1"/>
  <c r="K726" i="2"/>
  <c r="L726" i="2" s="1"/>
  <c r="K727" i="2"/>
  <c r="L727" i="2" s="1"/>
  <c r="K728" i="2"/>
  <c r="L728" i="2" s="1"/>
  <c r="K729" i="2"/>
  <c r="L729" i="2" s="1"/>
  <c r="K730" i="2"/>
  <c r="L730" i="2" s="1"/>
  <c r="K731" i="2"/>
  <c r="L731" i="2" s="1"/>
  <c r="K732" i="2"/>
  <c r="L732" i="2" s="1"/>
  <c r="K733" i="2"/>
  <c r="L733" i="2" s="1"/>
  <c r="K734" i="2"/>
  <c r="L734" i="2" s="1"/>
  <c r="K735" i="2"/>
  <c r="L735" i="2"/>
  <c r="K736" i="2"/>
  <c r="L736" i="2" s="1"/>
  <c r="K737" i="2"/>
  <c r="L737" i="2" s="1"/>
  <c r="K738" i="2"/>
  <c r="L738" i="2" s="1"/>
  <c r="K739" i="2"/>
  <c r="L739" i="2" s="1"/>
  <c r="K740" i="2"/>
  <c r="L740" i="2" s="1"/>
  <c r="K741" i="2"/>
  <c r="L741" i="2" s="1"/>
  <c r="K742" i="2"/>
  <c r="L742" i="2" s="1"/>
  <c r="K743" i="2"/>
  <c r="L743" i="2" s="1"/>
  <c r="K744" i="2"/>
  <c r="L744" i="2" s="1"/>
  <c r="K745" i="2"/>
  <c r="L745" i="2" s="1"/>
  <c r="K746" i="2"/>
  <c r="L746" i="2" s="1"/>
  <c r="K747" i="2"/>
  <c r="L747" i="2"/>
  <c r="K748" i="2"/>
  <c r="L748" i="2" s="1"/>
  <c r="K749" i="2"/>
  <c r="L749" i="2" s="1"/>
  <c r="K750" i="2"/>
  <c r="L750" i="2" s="1"/>
  <c r="K751" i="2"/>
  <c r="L751" i="2" s="1"/>
  <c r="K752" i="2"/>
  <c r="L752" i="2" s="1"/>
  <c r="K753" i="2"/>
  <c r="L753" i="2" s="1"/>
  <c r="K754" i="2"/>
  <c r="L754" i="2" s="1"/>
  <c r="K755" i="2"/>
  <c r="L755" i="2"/>
  <c r="K756" i="2"/>
  <c r="L756" i="2" s="1"/>
  <c r="K757" i="2"/>
  <c r="L757" i="2" s="1"/>
  <c r="K758" i="2"/>
  <c r="L758" i="2" s="1"/>
  <c r="K759" i="2"/>
  <c r="L759" i="2" s="1"/>
  <c r="K760" i="2"/>
  <c r="L760" i="2" s="1"/>
  <c r="K761" i="2"/>
  <c r="L761" i="2" s="1"/>
  <c r="K762" i="2"/>
  <c r="L762" i="2" s="1"/>
  <c r="K763" i="2"/>
  <c r="L763" i="2"/>
  <c r="K764" i="2"/>
  <c r="L764" i="2" s="1"/>
  <c r="K765" i="2"/>
  <c r="L765" i="2" s="1"/>
  <c r="K766" i="2"/>
  <c r="L766" i="2" s="1"/>
  <c r="K767" i="2"/>
  <c r="L767" i="2" s="1"/>
  <c r="K768" i="2"/>
  <c r="L768" i="2" s="1"/>
  <c r="K769" i="2"/>
  <c r="L769" i="2" s="1"/>
  <c r="K770" i="2"/>
  <c r="L770" i="2" s="1"/>
  <c r="K771" i="2"/>
  <c r="L771" i="2"/>
  <c r="K772" i="2"/>
  <c r="L772" i="2" s="1"/>
  <c r="K773" i="2"/>
  <c r="L773" i="2" s="1"/>
  <c r="K774" i="2"/>
  <c r="L774" i="2" s="1"/>
  <c r="K775" i="2"/>
  <c r="L775" i="2" s="1"/>
  <c r="K776" i="2"/>
  <c r="L776" i="2" s="1"/>
  <c r="K777" i="2"/>
  <c r="L777" i="2" s="1"/>
  <c r="K778" i="2"/>
  <c r="L778" i="2" s="1"/>
  <c r="K779" i="2"/>
  <c r="L779" i="2"/>
  <c r="K780" i="2"/>
  <c r="L780" i="2" s="1"/>
  <c r="K781" i="2"/>
  <c r="L781" i="2" s="1"/>
  <c r="K782" i="2"/>
  <c r="L782" i="2" s="1"/>
  <c r="K783" i="2"/>
  <c r="L783" i="2" s="1"/>
  <c r="K784" i="2"/>
  <c r="L784" i="2" s="1"/>
  <c r="K785" i="2"/>
  <c r="L785" i="2" s="1"/>
  <c r="K786" i="2"/>
  <c r="L786" i="2" s="1"/>
  <c r="K787" i="2"/>
  <c r="L787" i="2"/>
  <c r="K788" i="2"/>
  <c r="L788" i="2" s="1"/>
  <c r="K789" i="2"/>
  <c r="L789" i="2" s="1"/>
  <c r="K790" i="2"/>
  <c r="L790" i="2" s="1"/>
  <c r="K791" i="2"/>
  <c r="L791" i="2" s="1"/>
  <c r="K792" i="2"/>
  <c r="L792" i="2" s="1"/>
  <c r="K793" i="2"/>
  <c r="L793" i="2" s="1"/>
  <c r="K794" i="2"/>
  <c r="L794" i="2" s="1"/>
  <c r="K795" i="2"/>
  <c r="L795" i="2"/>
  <c r="K796" i="2"/>
  <c r="L796" i="2" s="1"/>
  <c r="K797" i="2"/>
  <c r="L797" i="2" s="1"/>
  <c r="K798" i="2"/>
  <c r="L798" i="2" s="1"/>
  <c r="K799" i="2"/>
  <c r="L799" i="2" s="1"/>
  <c r="K800" i="2"/>
  <c r="L800" i="2" s="1"/>
  <c r="K801" i="2"/>
  <c r="L801" i="2" s="1"/>
  <c r="K802" i="2"/>
  <c r="L802" i="2" s="1"/>
  <c r="K803" i="2"/>
  <c r="L803" i="2"/>
  <c r="K804" i="2"/>
  <c r="L804" i="2" s="1"/>
  <c r="K805" i="2"/>
  <c r="L805" i="2" s="1"/>
  <c r="K806" i="2"/>
  <c r="L806" i="2" s="1"/>
  <c r="K807" i="2"/>
  <c r="L807" i="2" s="1"/>
  <c r="K808" i="2"/>
  <c r="L808" i="2" s="1"/>
  <c r="K809" i="2"/>
  <c r="L809" i="2" s="1"/>
  <c r="K810" i="2"/>
  <c r="L810" i="2" s="1"/>
  <c r="K811" i="2"/>
  <c r="L811" i="2"/>
  <c r="K812" i="2"/>
  <c r="L812" i="2" s="1"/>
  <c r="K813" i="2"/>
  <c r="L813" i="2" s="1"/>
  <c r="K814" i="2"/>
  <c r="L814" i="2" s="1"/>
  <c r="K815" i="2"/>
  <c r="L815" i="2" s="1"/>
  <c r="K816" i="2"/>
  <c r="L816" i="2" s="1"/>
  <c r="K817" i="2"/>
  <c r="L817" i="2" s="1"/>
  <c r="K818" i="2"/>
  <c r="L818" i="2" s="1"/>
  <c r="K819" i="2"/>
  <c r="L819" i="2"/>
  <c r="K820" i="2"/>
  <c r="L820" i="2" s="1"/>
  <c r="K821" i="2"/>
  <c r="L821" i="2" s="1"/>
  <c r="K822" i="2"/>
  <c r="L822" i="2" s="1"/>
  <c r="K823" i="2"/>
  <c r="L823" i="2" s="1"/>
  <c r="K824" i="2"/>
  <c r="L824" i="2" s="1"/>
  <c r="K825" i="2"/>
  <c r="L825" i="2" s="1"/>
  <c r="K826" i="2"/>
  <c r="L826" i="2" s="1"/>
  <c r="K827" i="2"/>
  <c r="L827" i="2"/>
  <c r="K828" i="2"/>
  <c r="L828" i="2" s="1"/>
  <c r="K829" i="2"/>
  <c r="L829" i="2" s="1"/>
  <c r="K830" i="2"/>
  <c r="L830" i="2" s="1"/>
  <c r="K831" i="2"/>
  <c r="L831" i="2" s="1"/>
  <c r="K832" i="2"/>
  <c r="L832" i="2" s="1"/>
  <c r="K833" i="2"/>
  <c r="L833" i="2" s="1"/>
  <c r="K834" i="2"/>
  <c r="L834" i="2" s="1"/>
  <c r="K835" i="2"/>
  <c r="L835" i="2"/>
  <c r="K836" i="2"/>
  <c r="L836" i="2" s="1"/>
  <c r="K837" i="2"/>
  <c r="L837" i="2" s="1"/>
  <c r="K838" i="2"/>
  <c r="L838" i="2" s="1"/>
  <c r="K839" i="2"/>
  <c r="L839" i="2" s="1"/>
  <c r="K840" i="2"/>
  <c r="L840" i="2" s="1"/>
  <c r="K841" i="2"/>
  <c r="L841" i="2" s="1"/>
  <c r="K842" i="2"/>
  <c r="L842" i="2" s="1"/>
  <c r="K843" i="2"/>
  <c r="L843" i="2"/>
  <c r="K844" i="2"/>
  <c r="L844" i="2" s="1"/>
  <c r="K845" i="2"/>
  <c r="L845" i="2" s="1"/>
  <c r="K846" i="2"/>
  <c r="L846" i="2" s="1"/>
  <c r="K847" i="2"/>
  <c r="L847" i="2" s="1"/>
  <c r="K848" i="2"/>
  <c r="L848" i="2" s="1"/>
  <c r="K849" i="2"/>
  <c r="L849" i="2" s="1"/>
  <c r="K850" i="2"/>
  <c r="L850" i="2" s="1"/>
  <c r="K851" i="2"/>
  <c r="L851" i="2"/>
  <c r="K852" i="2"/>
  <c r="L852" i="2" s="1"/>
  <c r="K853" i="2"/>
  <c r="L853" i="2" s="1"/>
  <c r="K854" i="2"/>
  <c r="L854" i="2" s="1"/>
  <c r="K855" i="2"/>
  <c r="L855" i="2" s="1"/>
  <c r="K856" i="2"/>
  <c r="L856" i="2" s="1"/>
  <c r="K857" i="2"/>
  <c r="L857" i="2" s="1"/>
  <c r="K858" i="2"/>
  <c r="L858" i="2" s="1"/>
  <c r="K859" i="2"/>
  <c r="L859" i="2"/>
  <c r="K860" i="2"/>
  <c r="L860" i="2" s="1"/>
  <c r="K861" i="2"/>
  <c r="L861" i="2" s="1"/>
  <c r="K862" i="2"/>
  <c r="L862" i="2" s="1"/>
  <c r="K863" i="2"/>
  <c r="L863" i="2" s="1"/>
  <c r="K864" i="2"/>
  <c r="L864" i="2" s="1"/>
  <c r="K865" i="2"/>
  <c r="L865" i="2" s="1"/>
  <c r="K866" i="2"/>
  <c r="L866" i="2" s="1"/>
  <c r="K867" i="2"/>
  <c r="L867" i="2"/>
  <c r="K868" i="2"/>
  <c r="L868" i="2" s="1"/>
  <c r="K869" i="2"/>
  <c r="L869" i="2" s="1"/>
  <c r="K870" i="2"/>
  <c r="L870" i="2" s="1"/>
  <c r="K871" i="2"/>
  <c r="L871" i="2" s="1"/>
  <c r="K872" i="2"/>
  <c r="L872" i="2" s="1"/>
  <c r="K873" i="2"/>
  <c r="L873" i="2" s="1"/>
  <c r="K874" i="2"/>
  <c r="L874" i="2" s="1"/>
  <c r="K875" i="2"/>
  <c r="L875" i="2"/>
  <c r="K876" i="2"/>
  <c r="L876" i="2" s="1"/>
  <c r="K877" i="2"/>
  <c r="L877" i="2" s="1"/>
  <c r="K878" i="2"/>
  <c r="L878" i="2" s="1"/>
  <c r="K879" i="2"/>
  <c r="L879" i="2" s="1"/>
  <c r="K880" i="2"/>
  <c r="L880" i="2" s="1"/>
  <c r="K881" i="2"/>
  <c r="L881" i="2" s="1"/>
  <c r="K882" i="2"/>
  <c r="L882" i="2" s="1"/>
  <c r="K883" i="2"/>
  <c r="L883" i="2"/>
  <c r="K884" i="2"/>
  <c r="L884" i="2" s="1"/>
  <c r="K885" i="2"/>
  <c r="L885" i="2" s="1"/>
  <c r="K886" i="2"/>
  <c r="L886" i="2" s="1"/>
  <c r="K887" i="2"/>
  <c r="L887" i="2" s="1"/>
  <c r="K888" i="2"/>
  <c r="L888" i="2" s="1"/>
  <c r="K889" i="2"/>
  <c r="L889" i="2" s="1"/>
  <c r="K890" i="2"/>
  <c r="L890" i="2" s="1"/>
  <c r="K891" i="2"/>
  <c r="L891" i="2"/>
  <c r="K892" i="2"/>
  <c r="L892" i="2" s="1"/>
  <c r="K893" i="2"/>
  <c r="L893" i="2" s="1"/>
  <c r="K894" i="2"/>
  <c r="L894" i="2" s="1"/>
  <c r="K895" i="2"/>
  <c r="L895" i="2" s="1"/>
  <c r="K896" i="2"/>
  <c r="L896" i="2" s="1"/>
  <c r="K897" i="2"/>
  <c r="L897" i="2" s="1"/>
  <c r="K898" i="2"/>
  <c r="L898" i="2" s="1"/>
  <c r="K899" i="2"/>
  <c r="L899" i="2"/>
  <c r="K900" i="2"/>
  <c r="L900" i="2" s="1"/>
  <c r="K901" i="2"/>
  <c r="L901" i="2" s="1"/>
  <c r="K902" i="2"/>
  <c r="L902" i="2" s="1"/>
  <c r="K903" i="2"/>
  <c r="L903" i="2" s="1"/>
  <c r="K904" i="2"/>
  <c r="L904" i="2" s="1"/>
  <c r="K905" i="2"/>
  <c r="L905" i="2" s="1"/>
  <c r="K906" i="2"/>
  <c r="L906" i="2" s="1"/>
  <c r="K907" i="2"/>
  <c r="L907" i="2"/>
  <c r="K908" i="2"/>
  <c r="L908" i="2" s="1"/>
  <c r="K909" i="2"/>
  <c r="L909" i="2" s="1"/>
  <c r="K910" i="2"/>
  <c r="L910" i="2" s="1"/>
  <c r="K911" i="2"/>
  <c r="L911" i="2" s="1"/>
  <c r="K912" i="2"/>
  <c r="L912" i="2" s="1"/>
  <c r="K913" i="2"/>
  <c r="L913" i="2" s="1"/>
  <c r="K914" i="2"/>
  <c r="L914" i="2" s="1"/>
  <c r="K915" i="2"/>
  <c r="L915" i="2"/>
  <c r="K916" i="2"/>
  <c r="L916" i="2" s="1"/>
  <c r="K917" i="2"/>
  <c r="L917" i="2" s="1"/>
  <c r="K918" i="2"/>
  <c r="L918" i="2" s="1"/>
  <c r="K919" i="2"/>
  <c r="L919" i="2" s="1"/>
  <c r="K920" i="2"/>
  <c r="L920" i="2" s="1"/>
  <c r="K921" i="2"/>
  <c r="L921" i="2" s="1"/>
  <c r="K922" i="2"/>
  <c r="L922" i="2" s="1"/>
  <c r="K923" i="2"/>
  <c r="L923" i="2"/>
  <c r="K924" i="2"/>
  <c r="L924" i="2" s="1"/>
  <c r="K925" i="2"/>
  <c r="L925" i="2" s="1"/>
  <c r="K926" i="2"/>
  <c r="L926" i="2" s="1"/>
  <c r="K927" i="2"/>
  <c r="L927" i="2" s="1"/>
  <c r="K928" i="2"/>
  <c r="L928" i="2" s="1"/>
  <c r="K929" i="2"/>
  <c r="L929" i="2" s="1"/>
  <c r="K930" i="2"/>
  <c r="L930" i="2" s="1"/>
  <c r="K931" i="2"/>
  <c r="L931" i="2"/>
  <c r="K932" i="2"/>
  <c r="L932" i="2" s="1"/>
  <c r="K933" i="2"/>
  <c r="L933" i="2" s="1"/>
  <c r="K934" i="2"/>
  <c r="L934" i="2" s="1"/>
  <c r="K935" i="2"/>
  <c r="L935" i="2" s="1"/>
  <c r="K936" i="2"/>
  <c r="L936" i="2" s="1"/>
  <c r="K937" i="2"/>
  <c r="L937" i="2" s="1"/>
  <c r="K938" i="2"/>
  <c r="L938" i="2" s="1"/>
  <c r="K939" i="2"/>
  <c r="L939" i="2" s="1"/>
  <c r="K940" i="2"/>
  <c r="L940" i="2" s="1"/>
  <c r="K941" i="2"/>
  <c r="L941" i="2" s="1"/>
  <c r="K942" i="2"/>
  <c r="L942" i="2" s="1"/>
  <c r="K943" i="2"/>
  <c r="L943" i="2" s="1"/>
  <c r="K944" i="2"/>
  <c r="L944" i="2" s="1"/>
  <c r="K945" i="2"/>
  <c r="L945" i="2" s="1"/>
  <c r="K946" i="2"/>
  <c r="L946" i="2" s="1"/>
  <c r="K947" i="2"/>
  <c r="L947" i="2" s="1"/>
  <c r="K948" i="2"/>
  <c r="L948" i="2" s="1"/>
  <c r="K949" i="2"/>
  <c r="L949" i="2" s="1"/>
  <c r="K950" i="2"/>
  <c r="L950" i="2" s="1"/>
  <c r="K951" i="2"/>
  <c r="L951" i="2"/>
  <c r="K952" i="2"/>
  <c r="L952" i="2" s="1"/>
  <c r="K953" i="2"/>
  <c r="L953" i="2" s="1"/>
  <c r="K954" i="2"/>
  <c r="L954" i="2" s="1"/>
  <c r="K955" i="2"/>
  <c r="L955" i="2" s="1"/>
  <c r="K956" i="2"/>
  <c r="L956" i="2" s="1"/>
  <c r="K957" i="2"/>
  <c r="L957" i="2" s="1"/>
  <c r="K958" i="2"/>
  <c r="L958" i="2" s="1"/>
  <c r="K959" i="2"/>
  <c r="L959" i="2"/>
  <c r="K960" i="2"/>
  <c r="L960" i="2" s="1"/>
  <c r="K961" i="2"/>
  <c r="L961" i="2" s="1"/>
  <c r="K962" i="2"/>
  <c r="L962" i="2" s="1"/>
  <c r="K963" i="2"/>
  <c r="L963" i="2" s="1"/>
  <c r="K964" i="2"/>
  <c r="L964" i="2" s="1"/>
  <c r="K965" i="2"/>
  <c r="L965" i="2" s="1"/>
  <c r="K966" i="2"/>
  <c r="L966" i="2" s="1"/>
  <c r="K967" i="2"/>
  <c r="L967" i="2" s="1"/>
  <c r="K968" i="2"/>
  <c r="L968" i="2"/>
  <c r="K969" i="2"/>
  <c r="L969" i="2" s="1"/>
  <c r="K970" i="2"/>
  <c r="L970" i="2" s="1"/>
  <c r="K971" i="2"/>
  <c r="L971" i="2" s="1"/>
  <c r="K972" i="2"/>
  <c r="L972" i="2" s="1"/>
  <c r="K973" i="2"/>
  <c r="L973" i="2" s="1"/>
  <c r="K974" i="2"/>
  <c r="L974" i="2" s="1"/>
  <c r="K975" i="2"/>
  <c r="L975" i="2" s="1"/>
  <c r="K976" i="2"/>
  <c r="L976" i="2"/>
  <c r="K977" i="2"/>
  <c r="L977" i="2" s="1"/>
  <c r="K978" i="2"/>
  <c r="L978" i="2" s="1"/>
  <c r="K979" i="2"/>
  <c r="L979" i="2" s="1"/>
  <c r="K980" i="2"/>
  <c r="L980" i="2" s="1"/>
  <c r="K981" i="2"/>
  <c r="L981" i="2" s="1"/>
  <c r="K982" i="2"/>
  <c r="L982" i="2" s="1"/>
  <c r="K983" i="2"/>
  <c r="L983" i="2" s="1"/>
  <c r="K984" i="2"/>
  <c r="L984" i="2"/>
  <c r="K985" i="2"/>
  <c r="L985" i="2" s="1"/>
  <c r="K986" i="2"/>
  <c r="L986" i="2" s="1"/>
  <c r="K987" i="2"/>
  <c r="L987" i="2" s="1"/>
  <c r="K988" i="2"/>
  <c r="L988" i="2" s="1"/>
  <c r="K989" i="2"/>
  <c r="L989" i="2" s="1"/>
  <c r="K990" i="2"/>
  <c r="L990" i="2" s="1"/>
  <c r="K991" i="2"/>
  <c r="L991" i="2" s="1"/>
  <c r="K992" i="2"/>
  <c r="L992" i="2"/>
  <c r="K993" i="2"/>
  <c r="L993" i="2" s="1"/>
  <c r="K994" i="2"/>
  <c r="L994" i="2" s="1"/>
  <c r="K995" i="2"/>
  <c r="L995" i="2" s="1"/>
  <c r="K996" i="2"/>
  <c r="L996" i="2" s="1"/>
  <c r="K997" i="2"/>
  <c r="L997" i="2" s="1"/>
  <c r="K998" i="2"/>
  <c r="L998" i="2" s="1"/>
  <c r="K999" i="2"/>
  <c r="L999" i="2" s="1"/>
  <c r="K1000" i="2"/>
  <c r="L1000" i="2"/>
  <c r="K1001" i="2"/>
  <c r="L1001" i="2" s="1"/>
  <c r="K1002" i="2"/>
  <c r="L1002" i="2" s="1"/>
  <c r="K1003" i="2"/>
  <c r="L1003" i="2" s="1"/>
  <c r="K1004" i="2"/>
  <c r="L1004" i="2" s="1"/>
  <c r="K1005" i="2"/>
  <c r="L1005" i="2" s="1"/>
  <c r="K1006" i="2"/>
  <c r="L1006" i="2" s="1"/>
  <c r="K1007" i="2"/>
  <c r="L1007" i="2" s="1"/>
  <c r="K1008" i="2"/>
  <c r="L1008" i="2"/>
  <c r="K1009" i="2"/>
  <c r="L1009" i="2" s="1"/>
  <c r="K1010" i="2"/>
  <c r="L1010" i="2" s="1"/>
  <c r="K1011" i="2"/>
  <c r="L1011" i="2" s="1"/>
  <c r="K1012" i="2"/>
  <c r="L1012" i="2" s="1"/>
  <c r="K1013" i="2"/>
  <c r="L1013" i="2" s="1"/>
  <c r="K1014" i="2"/>
  <c r="L1014" i="2" s="1"/>
  <c r="K1015" i="2"/>
  <c r="L1015" i="2" s="1"/>
  <c r="K1016" i="2"/>
  <c r="L1016" i="2"/>
  <c r="K1017" i="2"/>
  <c r="L1017" i="2" s="1"/>
  <c r="K1018" i="2"/>
  <c r="L1018" i="2" s="1"/>
  <c r="K1019" i="2"/>
  <c r="L1019" i="2" s="1"/>
  <c r="K1020" i="2"/>
  <c r="L1020" i="2" s="1"/>
  <c r="K1021" i="2"/>
  <c r="L1021" i="2" s="1"/>
  <c r="K1022" i="2"/>
  <c r="L1022" i="2" s="1"/>
  <c r="K1023" i="2"/>
  <c r="L1023" i="2" s="1"/>
  <c r="K1024" i="2"/>
  <c r="L1024" i="2"/>
  <c r="K1025" i="2"/>
  <c r="L1025" i="2" s="1"/>
  <c r="K1026" i="2"/>
  <c r="L1026" i="2" s="1"/>
  <c r="K1027" i="2"/>
  <c r="L1027" i="2" s="1"/>
  <c r="K1028" i="2"/>
  <c r="L1028" i="2" s="1"/>
  <c r="K1029" i="2"/>
  <c r="L1029" i="2" s="1"/>
  <c r="K1030" i="2"/>
  <c r="L1030" i="2" s="1"/>
  <c r="K1031" i="2"/>
  <c r="L1031" i="2" s="1"/>
  <c r="K1032" i="2"/>
  <c r="L1032" i="2"/>
  <c r="K1033" i="2"/>
  <c r="L1033" i="2" s="1"/>
  <c r="K1034" i="2"/>
  <c r="L1034" i="2" s="1"/>
  <c r="K1035" i="2"/>
  <c r="L1035" i="2" s="1"/>
  <c r="K1036" i="2"/>
  <c r="L1036" i="2" s="1"/>
  <c r="K1037" i="2"/>
  <c r="L1037" i="2" s="1"/>
  <c r="K1038" i="2"/>
  <c r="L1038" i="2" s="1"/>
  <c r="K1039" i="2"/>
  <c r="L1039" i="2" s="1"/>
  <c r="K1040" i="2"/>
  <c r="L1040" i="2"/>
  <c r="K1041" i="2"/>
  <c r="L1041" i="2" s="1"/>
  <c r="K1042" i="2"/>
  <c r="L1042" i="2" s="1"/>
  <c r="K1043" i="2"/>
  <c r="L1043" i="2" s="1"/>
  <c r="K1044" i="2"/>
  <c r="L1044" i="2" s="1"/>
  <c r="K1045" i="2"/>
  <c r="L1045" i="2" s="1"/>
  <c r="K1046" i="2"/>
  <c r="L1046" i="2" s="1"/>
  <c r="K1047" i="2"/>
  <c r="L1047" i="2" s="1"/>
  <c r="K1048" i="2"/>
  <c r="L1048" i="2"/>
  <c r="K1049" i="2"/>
  <c r="L1049" i="2" s="1"/>
  <c r="K1050" i="2"/>
  <c r="L1050" i="2" s="1"/>
  <c r="K1051" i="2"/>
  <c r="L1051" i="2" s="1"/>
  <c r="K1052" i="2"/>
  <c r="L1052" i="2" s="1"/>
  <c r="K1053" i="2"/>
  <c r="L1053" i="2" s="1"/>
  <c r="K1054" i="2"/>
  <c r="L1054" i="2" s="1"/>
  <c r="K1055" i="2"/>
  <c r="L1055" i="2" s="1"/>
  <c r="K1056" i="2"/>
  <c r="L1056" i="2"/>
  <c r="K1057" i="2"/>
  <c r="L1057" i="2" s="1"/>
  <c r="K1058" i="2"/>
  <c r="L1058" i="2" s="1"/>
  <c r="K1059" i="2"/>
  <c r="L1059" i="2" s="1"/>
  <c r="K1060" i="2"/>
  <c r="L1060" i="2" s="1"/>
  <c r="K1061" i="2"/>
  <c r="L1061" i="2" s="1"/>
  <c r="K1062" i="2"/>
  <c r="L1062" i="2" s="1"/>
  <c r="K1063" i="2"/>
  <c r="L1063" i="2" s="1"/>
  <c r="K1064" i="2"/>
  <c r="L1064" i="2"/>
  <c r="K1065" i="2"/>
  <c r="L1065" i="2" s="1"/>
  <c r="K1066" i="2"/>
  <c r="L1066" i="2" s="1"/>
  <c r="K1067" i="2"/>
  <c r="L1067" i="2" s="1"/>
  <c r="K1068" i="2"/>
  <c r="L1068" i="2" s="1"/>
  <c r="K1069" i="2"/>
  <c r="L1069" i="2" s="1"/>
  <c r="K1070" i="2"/>
  <c r="L1070" i="2" s="1"/>
  <c r="K1071" i="2"/>
  <c r="L1071" i="2" s="1"/>
  <c r="K1072" i="2"/>
  <c r="L1072" i="2"/>
  <c r="K1073" i="2"/>
  <c r="L1073" i="2" s="1"/>
  <c r="K1074" i="2"/>
  <c r="L1074" i="2" s="1"/>
  <c r="K1075" i="2"/>
  <c r="L1075" i="2" s="1"/>
  <c r="K1076" i="2"/>
  <c r="L1076" i="2" s="1"/>
  <c r="K1077" i="2"/>
  <c r="L1077" i="2" s="1"/>
  <c r="K1078" i="2"/>
  <c r="L1078" i="2" s="1"/>
  <c r="K1079" i="2"/>
  <c r="L1079" i="2" s="1"/>
  <c r="K1080" i="2"/>
  <c r="L1080" i="2"/>
  <c r="K1081" i="2"/>
  <c r="L1081" i="2" s="1"/>
  <c r="K1082" i="2"/>
  <c r="L1082" i="2" s="1"/>
  <c r="K1083" i="2"/>
  <c r="L1083" i="2" s="1"/>
  <c r="K1084" i="2"/>
  <c r="L1084" i="2" s="1"/>
  <c r="K1085" i="2"/>
  <c r="L1085" i="2" s="1"/>
  <c r="K1086" i="2"/>
  <c r="L1086" i="2" s="1"/>
  <c r="K1087" i="2"/>
  <c r="L1087" i="2" s="1"/>
  <c r="K1088" i="2"/>
  <c r="L1088" i="2"/>
  <c r="K1089" i="2"/>
  <c r="L1089" i="2" s="1"/>
  <c r="K1090" i="2"/>
  <c r="L1090" i="2" s="1"/>
  <c r="K1091" i="2"/>
  <c r="L1091" i="2" s="1"/>
  <c r="K1092" i="2"/>
  <c r="L1092" i="2" s="1"/>
  <c r="K1093" i="2"/>
  <c r="L1093" i="2" s="1"/>
  <c r="K1094" i="2"/>
  <c r="L1094" i="2" s="1"/>
  <c r="K1095" i="2"/>
  <c r="L1095" i="2" s="1"/>
  <c r="K1096" i="2"/>
  <c r="L1096" i="2"/>
  <c r="K1097" i="2"/>
  <c r="L1097" i="2" s="1"/>
  <c r="K1098" i="2"/>
  <c r="L1098" i="2" s="1"/>
  <c r="K1099" i="2"/>
  <c r="L1099" i="2" s="1"/>
  <c r="K1100" i="2"/>
  <c r="L1100" i="2" s="1"/>
  <c r="K1101" i="2"/>
  <c r="L1101" i="2" s="1"/>
  <c r="K1102" i="2"/>
  <c r="L1102" i="2" s="1"/>
  <c r="K1103" i="2"/>
  <c r="L1103" i="2" s="1"/>
  <c r="K1104" i="2"/>
  <c r="L1104" i="2" s="1"/>
  <c r="M1104" i="2" s="1"/>
  <c r="M1103" i="2" s="1"/>
  <c r="M1102" i="2" s="1"/>
  <c r="K1105" i="2"/>
  <c r="L1105" i="2" s="1"/>
  <c r="F348" i="2"/>
  <c r="G348" i="2" s="1"/>
  <c r="F349" i="2"/>
  <c r="G349" i="2" s="1"/>
  <c r="F350" i="2"/>
  <c r="G350" i="2" s="1"/>
  <c r="F351" i="2"/>
  <c r="G351" i="2" s="1"/>
  <c r="F352" i="2"/>
  <c r="G352" i="2" s="1"/>
  <c r="F353" i="2"/>
  <c r="G353" i="2" s="1"/>
  <c r="F354" i="2"/>
  <c r="G354" i="2" s="1"/>
  <c r="F355" i="2"/>
  <c r="G355" i="2" s="1"/>
  <c r="F356" i="2"/>
  <c r="G356" i="2" s="1"/>
  <c r="F357" i="2"/>
  <c r="G357" i="2"/>
  <c r="F358" i="2"/>
  <c r="G358" i="2" s="1"/>
  <c r="F359" i="2"/>
  <c r="G359" i="2" s="1"/>
  <c r="F360" i="2"/>
  <c r="G360" i="2" s="1"/>
  <c r="F361" i="2"/>
  <c r="G361" i="2" s="1"/>
  <c r="F362" i="2"/>
  <c r="G362" i="2" s="1"/>
  <c r="F363" i="2"/>
  <c r="G363" i="2" s="1"/>
  <c r="F364" i="2"/>
  <c r="G364" i="2" s="1"/>
  <c r="F365" i="2"/>
  <c r="G365" i="2" s="1"/>
  <c r="F366" i="2"/>
  <c r="G366" i="2" s="1"/>
  <c r="F367" i="2"/>
  <c r="G367" i="2" s="1"/>
  <c r="F368" i="2"/>
  <c r="G368" i="2" s="1"/>
  <c r="F369" i="2"/>
  <c r="G369" i="2" s="1"/>
  <c r="F370" i="2"/>
  <c r="G370" i="2" s="1"/>
  <c r="F371" i="2"/>
  <c r="G371" i="2" s="1"/>
  <c r="F372" i="2"/>
  <c r="G372" i="2" s="1"/>
  <c r="F373" i="2"/>
  <c r="G373" i="2"/>
  <c r="F374" i="2"/>
  <c r="G374" i="2" s="1"/>
  <c r="F375" i="2"/>
  <c r="G375" i="2" s="1"/>
  <c r="F376" i="2"/>
  <c r="G376" i="2" s="1"/>
  <c r="F377" i="2"/>
  <c r="G377" i="2" s="1"/>
  <c r="F378" i="2"/>
  <c r="G378" i="2" s="1"/>
  <c r="F379" i="2"/>
  <c r="G379" i="2" s="1"/>
  <c r="F380" i="2"/>
  <c r="G380" i="2" s="1"/>
  <c r="F381" i="2"/>
  <c r="G381" i="2" s="1"/>
  <c r="F382" i="2"/>
  <c r="G382" i="2" s="1"/>
  <c r="F383" i="2"/>
  <c r="G383" i="2" s="1"/>
  <c r="F384" i="2"/>
  <c r="G384" i="2" s="1"/>
  <c r="F385" i="2"/>
  <c r="G385" i="2"/>
  <c r="F386" i="2"/>
  <c r="G386" i="2" s="1"/>
  <c r="F387" i="2"/>
  <c r="G387" i="2" s="1"/>
  <c r="F388" i="2"/>
  <c r="G388" i="2" s="1"/>
  <c r="F389" i="2"/>
  <c r="G389" i="2" s="1"/>
  <c r="F390" i="2"/>
  <c r="G390" i="2" s="1"/>
  <c r="F391" i="2"/>
  <c r="G391" i="2" s="1"/>
  <c r="F392" i="2"/>
  <c r="G392" i="2" s="1"/>
  <c r="F393" i="2"/>
  <c r="G393" i="2" s="1"/>
  <c r="F394" i="2"/>
  <c r="G394" i="2" s="1"/>
  <c r="F395" i="2"/>
  <c r="G395" i="2" s="1"/>
  <c r="F396" i="2"/>
  <c r="G396" i="2" s="1"/>
  <c r="F397" i="2"/>
  <c r="G397" i="2" s="1"/>
  <c r="F398" i="2"/>
  <c r="G398" i="2" s="1"/>
  <c r="F399" i="2"/>
  <c r="G399" i="2" s="1"/>
  <c r="F400" i="2"/>
  <c r="G400" i="2" s="1"/>
  <c r="F401" i="2"/>
  <c r="G401" i="2"/>
  <c r="F402" i="2"/>
  <c r="G402" i="2" s="1"/>
  <c r="F403" i="2"/>
  <c r="G403" i="2" s="1"/>
  <c r="F404" i="2"/>
  <c r="G404" i="2" s="1"/>
  <c r="F405" i="2"/>
  <c r="G405" i="2" s="1"/>
  <c r="F406" i="2"/>
  <c r="G406" i="2" s="1"/>
  <c r="F407" i="2"/>
  <c r="G407" i="2" s="1"/>
  <c r="F408" i="2"/>
  <c r="G408" i="2" s="1"/>
  <c r="F409" i="2"/>
  <c r="G409" i="2" s="1"/>
  <c r="F410" i="2"/>
  <c r="G410" i="2" s="1"/>
  <c r="F411" i="2"/>
  <c r="G411" i="2" s="1"/>
  <c r="F412" i="2"/>
  <c r="G412" i="2" s="1"/>
  <c r="F413" i="2"/>
  <c r="G413" i="2" s="1"/>
  <c r="F414" i="2"/>
  <c r="G414" i="2" s="1"/>
  <c r="F415" i="2"/>
  <c r="G415" i="2" s="1"/>
  <c r="F416" i="2"/>
  <c r="G416" i="2" s="1"/>
  <c r="F417" i="2"/>
  <c r="G417" i="2"/>
  <c r="F418" i="2"/>
  <c r="G418" i="2" s="1"/>
  <c r="F419" i="2"/>
  <c r="G419" i="2" s="1"/>
  <c r="F420" i="2"/>
  <c r="G420" i="2" s="1"/>
  <c r="F421" i="2"/>
  <c r="G421" i="2" s="1"/>
  <c r="F422" i="2"/>
  <c r="G422" i="2" s="1"/>
  <c r="F423" i="2"/>
  <c r="G423" i="2" s="1"/>
  <c r="F424" i="2"/>
  <c r="G424" i="2" s="1"/>
  <c r="F425" i="2"/>
  <c r="G425" i="2" s="1"/>
  <c r="F426" i="2"/>
  <c r="G426" i="2" s="1"/>
  <c r="F427" i="2"/>
  <c r="G427" i="2" s="1"/>
  <c r="F428" i="2"/>
  <c r="G428" i="2" s="1"/>
  <c r="F429" i="2"/>
  <c r="G429" i="2" s="1"/>
  <c r="F430" i="2"/>
  <c r="G430" i="2" s="1"/>
  <c r="F431" i="2"/>
  <c r="G431" i="2" s="1"/>
  <c r="F432" i="2"/>
  <c r="G432" i="2" s="1"/>
  <c r="F433" i="2"/>
  <c r="G433" i="2"/>
  <c r="F434" i="2"/>
  <c r="G434" i="2" s="1"/>
  <c r="F435" i="2"/>
  <c r="G435" i="2" s="1"/>
  <c r="F436" i="2"/>
  <c r="G436" i="2" s="1"/>
  <c r="F437" i="2"/>
  <c r="G437" i="2" s="1"/>
  <c r="F438" i="2"/>
  <c r="G438" i="2" s="1"/>
  <c r="F439" i="2"/>
  <c r="G439" i="2" s="1"/>
  <c r="F440" i="2"/>
  <c r="G440" i="2" s="1"/>
  <c r="F441" i="2"/>
  <c r="G441" i="2" s="1"/>
  <c r="F442" i="2"/>
  <c r="G442" i="2" s="1"/>
  <c r="F443" i="2"/>
  <c r="G443" i="2" s="1"/>
  <c r="F444" i="2"/>
  <c r="G444" i="2" s="1"/>
  <c r="F445" i="2"/>
  <c r="G445" i="2" s="1"/>
  <c r="F446" i="2"/>
  <c r="G446" i="2" s="1"/>
  <c r="F447" i="2"/>
  <c r="G447" i="2" s="1"/>
  <c r="F448" i="2"/>
  <c r="G448" i="2" s="1"/>
  <c r="F449" i="2"/>
  <c r="G449" i="2"/>
  <c r="F450" i="2"/>
  <c r="G450" i="2" s="1"/>
  <c r="F451" i="2"/>
  <c r="G451" i="2" s="1"/>
  <c r="F452" i="2"/>
  <c r="G452" i="2" s="1"/>
  <c r="F453" i="2"/>
  <c r="G453" i="2" s="1"/>
  <c r="F454" i="2"/>
  <c r="G454" i="2" s="1"/>
  <c r="F455" i="2"/>
  <c r="G455" i="2" s="1"/>
  <c r="F456" i="2"/>
  <c r="G456" i="2" s="1"/>
  <c r="F457" i="2"/>
  <c r="G457" i="2" s="1"/>
  <c r="F458" i="2"/>
  <c r="G458" i="2" s="1"/>
  <c r="F459" i="2"/>
  <c r="G459" i="2" s="1"/>
  <c r="F460" i="2"/>
  <c r="G460" i="2" s="1"/>
  <c r="F461" i="2"/>
  <c r="G461" i="2" s="1"/>
  <c r="F462" i="2"/>
  <c r="G462" i="2" s="1"/>
  <c r="F463" i="2"/>
  <c r="G463" i="2" s="1"/>
  <c r="F464" i="2"/>
  <c r="G464" i="2" s="1"/>
  <c r="F465" i="2"/>
  <c r="G465" i="2"/>
  <c r="F466" i="2"/>
  <c r="G466" i="2" s="1"/>
  <c r="F467" i="2"/>
  <c r="G467" i="2" s="1"/>
  <c r="F468" i="2"/>
  <c r="G468" i="2" s="1"/>
  <c r="F469" i="2"/>
  <c r="G469" i="2" s="1"/>
  <c r="F470" i="2"/>
  <c r="G470" i="2" s="1"/>
  <c r="F471" i="2"/>
  <c r="G471" i="2" s="1"/>
  <c r="F472" i="2"/>
  <c r="G472" i="2" s="1"/>
  <c r="F473" i="2"/>
  <c r="G473" i="2" s="1"/>
  <c r="F474" i="2"/>
  <c r="G474" i="2" s="1"/>
  <c r="F475" i="2"/>
  <c r="G475" i="2" s="1"/>
  <c r="F476" i="2"/>
  <c r="G476" i="2" s="1"/>
  <c r="F477" i="2"/>
  <c r="G477" i="2" s="1"/>
  <c r="F478" i="2"/>
  <c r="G478" i="2" s="1"/>
  <c r="F479" i="2"/>
  <c r="G479" i="2" s="1"/>
  <c r="F480" i="2"/>
  <c r="G480" i="2" s="1"/>
  <c r="F481" i="2"/>
  <c r="G481" i="2"/>
  <c r="F482" i="2"/>
  <c r="G482" i="2" s="1"/>
  <c r="F483" i="2"/>
  <c r="G483" i="2" s="1"/>
  <c r="F484" i="2"/>
  <c r="G484" i="2" s="1"/>
  <c r="F485" i="2"/>
  <c r="G485" i="2" s="1"/>
  <c r="F486" i="2"/>
  <c r="G486" i="2" s="1"/>
  <c r="F487" i="2"/>
  <c r="G487" i="2" s="1"/>
  <c r="F488" i="2"/>
  <c r="G488" i="2" s="1"/>
  <c r="F489" i="2"/>
  <c r="G489" i="2" s="1"/>
  <c r="F490" i="2"/>
  <c r="G490" i="2" s="1"/>
  <c r="F491" i="2"/>
  <c r="G491" i="2" s="1"/>
  <c r="F492" i="2"/>
  <c r="G492" i="2" s="1"/>
  <c r="F493" i="2"/>
  <c r="G493" i="2" s="1"/>
  <c r="F494" i="2"/>
  <c r="G494" i="2" s="1"/>
  <c r="F495" i="2"/>
  <c r="G495" i="2" s="1"/>
  <c r="F496" i="2"/>
  <c r="G496" i="2" s="1"/>
  <c r="F497" i="2"/>
  <c r="G497" i="2"/>
  <c r="F498" i="2"/>
  <c r="G498" i="2" s="1"/>
  <c r="F499" i="2"/>
  <c r="G499" i="2" s="1"/>
  <c r="F500" i="2"/>
  <c r="G500" i="2" s="1"/>
  <c r="F501" i="2"/>
  <c r="G501" i="2" s="1"/>
  <c r="F502" i="2"/>
  <c r="G502" i="2" s="1"/>
  <c r="F503" i="2"/>
  <c r="G503" i="2" s="1"/>
  <c r="F504" i="2"/>
  <c r="G504" i="2" s="1"/>
  <c r="F505" i="2"/>
  <c r="G505" i="2" s="1"/>
  <c r="F506" i="2"/>
  <c r="G506" i="2" s="1"/>
  <c r="F507" i="2"/>
  <c r="G507" i="2" s="1"/>
  <c r="F508" i="2"/>
  <c r="G508" i="2" s="1"/>
  <c r="F509" i="2"/>
  <c r="G509" i="2" s="1"/>
  <c r="F510" i="2"/>
  <c r="G510" i="2" s="1"/>
  <c r="F511" i="2"/>
  <c r="G511" i="2" s="1"/>
  <c r="F512" i="2"/>
  <c r="G512" i="2" s="1"/>
  <c r="F513" i="2"/>
  <c r="G513" i="2"/>
  <c r="F514" i="2"/>
  <c r="G514" i="2" s="1"/>
  <c r="F515" i="2"/>
  <c r="G515" i="2" s="1"/>
  <c r="F516" i="2"/>
  <c r="G516" i="2" s="1"/>
  <c r="F517" i="2"/>
  <c r="G517" i="2" s="1"/>
  <c r="F518" i="2"/>
  <c r="G518" i="2" s="1"/>
  <c r="F519" i="2"/>
  <c r="G519" i="2" s="1"/>
  <c r="F520" i="2"/>
  <c r="G520" i="2" s="1"/>
  <c r="F521" i="2"/>
  <c r="G521" i="2" s="1"/>
  <c r="F522" i="2"/>
  <c r="G522" i="2" s="1"/>
  <c r="F523" i="2"/>
  <c r="G523" i="2" s="1"/>
  <c r="F524" i="2"/>
  <c r="G524" i="2" s="1"/>
  <c r="F525" i="2"/>
  <c r="G525" i="2" s="1"/>
  <c r="F526" i="2"/>
  <c r="G526" i="2" s="1"/>
  <c r="F527" i="2"/>
  <c r="G527" i="2" s="1"/>
  <c r="F528" i="2"/>
  <c r="G528" i="2" s="1"/>
  <c r="F529" i="2"/>
  <c r="G529" i="2"/>
  <c r="F530" i="2"/>
  <c r="G530" i="2" s="1"/>
  <c r="F531" i="2"/>
  <c r="G531" i="2" s="1"/>
  <c r="F532" i="2"/>
  <c r="G532" i="2" s="1"/>
  <c r="F533" i="2"/>
  <c r="G533" i="2" s="1"/>
  <c r="F534" i="2"/>
  <c r="G534" i="2" s="1"/>
  <c r="F535" i="2"/>
  <c r="G535" i="2" s="1"/>
  <c r="F536" i="2"/>
  <c r="G536" i="2" s="1"/>
  <c r="F537" i="2"/>
  <c r="G537" i="2" s="1"/>
  <c r="F538" i="2"/>
  <c r="G538" i="2" s="1"/>
  <c r="F539" i="2"/>
  <c r="G539" i="2" s="1"/>
  <c r="F540" i="2"/>
  <c r="G540" i="2" s="1"/>
  <c r="F541" i="2"/>
  <c r="G541" i="2" s="1"/>
  <c r="F542" i="2"/>
  <c r="G542" i="2" s="1"/>
  <c r="F543" i="2"/>
  <c r="G543" i="2" s="1"/>
  <c r="F544" i="2"/>
  <c r="G544" i="2" s="1"/>
  <c r="F545" i="2"/>
  <c r="G545" i="2"/>
  <c r="F546" i="2"/>
  <c r="G546" i="2" s="1"/>
  <c r="F547" i="2"/>
  <c r="G547" i="2" s="1"/>
  <c r="F548" i="2"/>
  <c r="G548" i="2" s="1"/>
  <c r="F549" i="2"/>
  <c r="G549" i="2" s="1"/>
  <c r="F550" i="2"/>
  <c r="G550" i="2" s="1"/>
  <c r="F551" i="2"/>
  <c r="G551" i="2" s="1"/>
  <c r="F552" i="2"/>
  <c r="G552" i="2" s="1"/>
  <c r="F553" i="2"/>
  <c r="G553" i="2" s="1"/>
  <c r="F554" i="2"/>
  <c r="G554" i="2" s="1"/>
  <c r="F555" i="2"/>
  <c r="G555" i="2" s="1"/>
  <c r="F556" i="2"/>
  <c r="G556" i="2" s="1"/>
  <c r="F557" i="2"/>
  <c r="G557" i="2" s="1"/>
  <c r="F558" i="2"/>
  <c r="G558" i="2" s="1"/>
  <c r="F559" i="2"/>
  <c r="G559" i="2" s="1"/>
  <c r="F560" i="2"/>
  <c r="G560" i="2" s="1"/>
  <c r="F561" i="2"/>
  <c r="G561" i="2" s="1"/>
  <c r="F562" i="2"/>
  <c r="G562" i="2" s="1"/>
  <c r="F563" i="2"/>
  <c r="G563" i="2" s="1"/>
  <c r="F564" i="2"/>
  <c r="G564" i="2" s="1"/>
  <c r="F565" i="2"/>
  <c r="G565" i="2" s="1"/>
  <c r="F566" i="2"/>
  <c r="G566" i="2" s="1"/>
  <c r="F567" i="2"/>
  <c r="G567" i="2" s="1"/>
  <c r="F568" i="2"/>
  <c r="G568" i="2" s="1"/>
  <c r="F569" i="2"/>
  <c r="G569" i="2" s="1"/>
  <c r="F570" i="2"/>
  <c r="G570" i="2"/>
  <c r="F571" i="2"/>
  <c r="G571" i="2" s="1"/>
  <c r="F572" i="2"/>
  <c r="G572" i="2" s="1"/>
  <c r="F573" i="2"/>
  <c r="G573" i="2" s="1"/>
  <c r="F574" i="2"/>
  <c r="G574" i="2" s="1"/>
  <c r="F575" i="2"/>
  <c r="G575" i="2" s="1"/>
  <c r="F576" i="2"/>
  <c r="G576" i="2" s="1"/>
  <c r="F577" i="2"/>
  <c r="G577" i="2" s="1"/>
  <c r="F578" i="2"/>
  <c r="G578" i="2" s="1"/>
  <c r="F579" i="2"/>
  <c r="G579" i="2" s="1"/>
  <c r="F580" i="2"/>
  <c r="G580" i="2" s="1"/>
  <c r="F581" i="2"/>
  <c r="G581" i="2" s="1"/>
  <c r="F582" i="2"/>
  <c r="G582" i="2" s="1"/>
  <c r="F583" i="2"/>
  <c r="G583" i="2" s="1"/>
  <c r="F584" i="2"/>
  <c r="G584" i="2" s="1"/>
  <c r="F585" i="2"/>
  <c r="G585" i="2" s="1"/>
  <c r="F586" i="2"/>
  <c r="G586" i="2"/>
  <c r="F587" i="2"/>
  <c r="G587" i="2" s="1"/>
  <c r="F588" i="2"/>
  <c r="G588" i="2" s="1"/>
  <c r="F589" i="2"/>
  <c r="G589" i="2" s="1"/>
  <c r="F590" i="2"/>
  <c r="G590" i="2" s="1"/>
  <c r="F591" i="2"/>
  <c r="G591" i="2" s="1"/>
  <c r="F592" i="2"/>
  <c r="G592" i="2" s="1"/>
  <c r="F593" i="2"/>
  <c r="G593" i="2" s="1"/>
  <c r="F594" i="2"/>
  <c r="G594" i="2" s="1"/>
  <c r="F595" i="2"/>
  <c r="G595" i="2" s="1"/>
  <c r="F596" i="2"/>
  <c r="G596" i="2" s="1"/>
  <c r="F597" i="2"/>
  <c r="G597" i="2" s="1"/>
  <c r="F598" i="2"/>
  <c r="G598" i="2" s="1"/>
  <c r="F599" i="2"/>
  <c r="G599" i="2" s="1"/>
  <c r="F600" i="2"/>
  <c r="G600" i="2" s="1"/>
  <c r="F601" i="2"/>
  <c r="G601" i="2" s="1"/>
  <c r="F602" i="2"/>
  <c r="G602" i="2"/>
  <c r="F603" i="2"/>
  <c r="G603" i="2" s="1"/>
  <c r="F604" i="2"/>
  <c r="G604" i="2" s="1"/>
  <c r="F605" i="2"/>
  <c r="G605" i="2" s="1"/>
  <c r="F606" i="2"/>
  <c r="G606" i="2" s="1"/>
  <c r="F607" i="2"/>
  <c r="G607" i="2" s="1"/>
  <c r="F608" i="2"/>
  <c r="G608" i="2" s="1"/>
  <c r="F609" i="2"/>
  <c r="G609" i="2" s="1"/>
  <c r="F610" i="2"/>
  <c r="G610" i="2" s="1"/>
  <c r="F611" i="2"/>
  <c r="G611" i="2" s="1"/>
  <c r="F612" i="2"/>
  <c r="G612" i="2" s="1"/>
  <c r="F613" i="2"/>
  <c r="G613" i="2" s="1"/>
  <c r="F614" i="2"/>
  <c r="G614" i="2" s="1"/>
  <c r="F615" i="2"/>
  <c r="G615" i="2" s="1"/>
  <c r="F616" i="2"/>
  <c r="G616" i="2" s="1"/>
  <c r="F617" i="2"/>
  <c r="G617" i="2" s="1"/>
  <c r="F618" i="2"/>
  <c r="G618" i="2"/>
  <c r="F619" i="2"/>
  <c r="G619" i="2" s="1"/>
  <c r="F620" i="2"/>
  <c r="G620" i="2" s="1"/>
  <c r="F621" i="2"/>
  <c r="G621" i="2" s="1"/>
  <c r="F622" i="2"/>
  <c r="G622" i="2" s="1"/>
  <c r="F623" i="2"/>
  <c r="G623" i="2" s="1"/>
  <c r="F624" i="2"/>
  <c r="G624" i="2" s="1"/>
  <c r="F625" i="2"/>
  <c r="G625" i="2" s="1"/>
  <c r="F626" i="2"/>
  <c r="G626" i="2" s="1"/>
  <c r="F627" i="2"/>
  <c r="G627" i="2" s="1"/>
  <c r="F628" i="2"/>
  <c r="G628" i="2" s="1"/>
  <c r="F629" i="2"/>
  <c r="G629" i="2" s="1"/>
  <c r="F630" i="2"/>
  <c r="G630" i="2" s="1"/>
  <c r="F631" i="2"/>
  <c r="G631" i="2" s="1"/>
  <c r="F632" i="2"/>
  <c r="G632" i="2" s="1"/>
  <c r="F633" i="2"/>
  <c r="G633" i="2" s="1"/>
  <c r="F634" i="2"/>
  <c r="G634" i="2"/>
  <c r="F635" i="2"/>
  <c r="G635" i="2" s="1"/>
  <c r="F636" i="2"/>
  <c r="G636" i="2" s="1"/>
  <c r="F637" i="2"/>
  <c r="G637" i="2" s="1"/>
  <c r="F638" i="2"/>
  <c r="G638" i="2" s="1"/>
  <c r="F639" i="2"/>
  <c r="G639" i="2" s="1"/>
  <c r="F640" i="2"/>
  <c r="G640" i="2" s="1"/>
  <c r="F641" i="2"/>
  <c r="G641" i="2" s="1"/>
  <c r="F642" i="2"/>
  <c r="G642" i="2" s="1"/>
  <c r="F643" i="2"/>
  <c r="G643" i="2" s="1"/>
  <c r="F644" i="2"/>
  <c r="G644" i="2" s="1"/>
  <c r="F645" i="2"/>
  <c r="G645" i="2" s="1"/>
  <c r="F646" i="2"/>
  <c r="G646" i="2" s="1"/>
  <c r="F647" i="2"/>
  <c r="G647" i="2" s="1"/>
  <c r="F648" i="2"/>
  <c r="G648" i="2" s="1"/>
  <c r="F649" i="2"/>
  <c r="G649" i="2" s="1"/>
  <c r="F650" i="2"/>
  <c r="G650" i="2"/>
  <c r="F651" i="2"/>
  <c r="G651" i="2" s="1"/>
  <c r="F652" i="2"/>
  <c r="G652" i="2" s="1"/>
  <c r="F653" i="2"/>
  <c r="G653" i="2" s="1"/>
  <c r="F654" i="2"/>
  <c r="G654" i="2" s="1"/>
  <c r="F655" i="2"/>
  <c r="G655" i="2" s="1"/>
  <c r="F656" i="2"/>
  <c r="G656" i="2" s="1"/>
  <c r="F657" i="2"/>
  <c r="G657" i="2" s="1"/>
  <c r="F658" i="2"/>
  <c r="G658" i="2" s="1"/>
  <c r="F659" i="2"/>
  <c r="G659" i="2" s="1"/>
  <c r="F660" i="2"/>
  <c r="G660" i="2" s="1"/>
  <c r="F661" i="2"/>
  <c r="G661" i="2" s="1"/>
  <c r="F662" i="2"/>
  <c r="G662" i="2" s="1"/>
  <c r="F663" i="2"/>
  <c r="G663" i="2" s="1"/>
  <c r="F664" i="2"/>
  <c r="G664" i="2" s="1"/>
  <c r="F665" i="2"/>
  <c r="G665" i="2" s="1"/>
  <c r="F666" i="2"/>
  <c r="G666" i="2"/>
  <c r="F667" i="2"/>
  <c r="G667" i="2" s="1"/>
  <c r="F668" i="2"/>
  <c r="G668" i="2" s="1"/>
  <c r="F669" i="2"/>
  <c r="G669" i="2" s="1"/>
  <c r="F670" i="2"/>
  <c r="G670" i="2" s="1"/>
  <c r="F671" i="2"/>
  <c r="G671" i="2" s="1"/>
  <c r="F672" i="2"/>
  <c r="G672" i="2" s="1"/>
  <c r="F673" i="2"/>
  <c r="G673" i="2" s="1"/>
  <c r="F674" i="2"/>
  <c r="G674" i="2" s="1"/>
  <c r="F675" i="2"/>
  <c r="G675" i="2" s="1"/>
  <c r="F676" i="2"/>
  <c r="G676" i="2" s="1"/>
  <c r="F677" i="2"/>
  <c r="G677" i="2" s="1"/>
  <c r="F678" i="2"/>
  <c r="G678" i="2" s="1"/>
  <c r="F679" i="2"/>
  <c r="G679" i="2" s="1"/>
  <c r="F680" i="2"/>
  <c r="G680" i="2" s="1"/>
  <c r="F681" i="2"/>
  <c r="G681" i="2" s="1"/>
  <c r="F682" i="2"/>
  <c r="G682" i="2"/>
  <c r="F683" i="2"/>
  <c r="G683" i="2" s="1"/>
  <c r="F684" i="2"/>
  <c r="G684" i="2" s="1"/>
  <c r="F685" i="2"/>
  <c r="G685" i="2" s="1"/>
  <c r="F686" i="2"/>
  <c r="G686" i="2" s="1"/>
  <c r="F687" i="2"/>
  <c r="G687" i="2" s="1"/>
  <c r="F688" i="2"/>
  <c r="G688" i="2" s="1"/>
  <c r="F689" i="2"/>
  <c r="G689" i="2" s="1"/>
  <c r="F690" i="2"/>
  <c r="G690" i="2" s="1"/>
  <c r="F691" i="2"/>
  <c r="G691" i="2" s="1"/>
  <c r="F692" i="2"/>
  <c r="G692" i="2" s="1"/>
  <c r="F693" i="2"/>
  <c r="G693" i="2" s="1"/>
  <c r="F694" i="2"/>
  <c r="G694" i="2" s="1"/>
  <c r="F695" i="2"/>
  <c r="G695" i="2" s="1"/>
  <c r="F696" i="2"/>
  <c r="G696" i="2" s="1"/>
  <c r="F697" i="2"/>
  <c r="G697" i="2" s="1"/>
  <c r="F698" i="2"/>
  <c r="G698" i="2" s="1"/>
  <c r="F699" i="2"/>
  <c r="G699" i="2" s="1"/>
  <c r="F700" i="2"/>
  <c r="G700" i="2"/>
  <c r="F701" i="2"/>
  <c r="G701" i="2" s="1"/>
  <c r="F702" i="2"/>
  <c r="G702" i="2" s="1"/>
  <c r="F703" i="2"/>
  <c r="G703" i="2" s="1"/>
  <c r="F704" i="2"/>
  <c r="G704" i="2" s="1"/>
  <c r="F705" i="2"/>
  <c r="G705" i="2" s="1"/>
  <c r="F706" i="2"/>
  <c r="G706" i="2" s="1"/>
  <c r="F707" i="2"/>
  <c r="G707" i="2" s="1"/>
  <c r="F708" i="2"/>
  <c r="G708" i="2" s="1"/>
  <c r="F709" i="2"/>
  <c r="G709" i="2" s="1"/>
  <c r="F710" i="2"/>
  <c r="G710" i="2" s="1"/>
  <c r="F711" i="2"/>
  <c r="G711" i="2" s="1"/>
  <c r="F712" i="2"/>
  <c r="G712" i="2" s="1"/>
  <c r="F713" i="2"/>
  <c r="G713" i="2" s="1"/>
  <c r="F714" i="2"/>
  <c r="G714" i="2" s="1"/>
  <c r="F715" i="2"/>
  <c r="G715" i="2" s="1"/>
  <c r="F716" i="2"/>
  <c r="G716" i="2"/>
  <c r="F717" i="2"/>
  <c r="G717" i="2" s="1"/>
  <c r="F718" i="2"/>
  <c r="G718" i="2" s="1"/>
  <c r="F719" i="2"/>
  <c r="G719" i="2" s="1"/>
  <c r="F720" i="2"/>
  <c r="G720" i="2" s="1"/>
  <c r="F721" i="2"/>
  <c r="G721" i="2" s="1"/>
  <c r="F722" i="2"/>
  <c r="G722" i="2" s="1"/>
  <c r="F723" i="2"/>
  <c r="G723" i="2" s="1"/>
  <c r="F724" i="2"/>
  <c r="G724" i="2" s="1"/>
  <c r="F725" i="2"/>
  <c r="G725" i="2" s="1"/>
  <c r="F726" i="2"/>
  <c r="G726" i="2" s="1"/>
  <c r="F727" i="2"/>
  <c r="G727" i="2" s="1"/>
  <c r="F728" i="2"/>
  <c r="G728" i="2" s="1"/>
  <c r="F729" i="2"/>
  <c r="G729" i="2" s="1"/>
  <c r="F730" i="2"/>
  <c r="G730" i="2" s="1"/>
  <c r="F731" i="2"/>
  <c r="G731" i="2" s="1"/>
  <c r="F732" i="2"/>
  <c r="G732" i="2"/>
  <c r="F733" i="2"/>
  <c r="G733" i="2" s="1"/>
  <c r="F734" i="2"/>
  <c r="G734" i="2" s="1"/>
  <c r="F735" i="2"/>
  <c r="G735" i="2" s="1"/>
  <c r="F736" i="2"/>
  <c r="G736" i="2" s="1"/>
  <c r="F737" i="2"/>
  <c r="G737" i="2" s="1"/>
  <c r="F738" i="2"/>
  <c r="G738" i="2" s="1"/>
  <c r="F739" i="2"/>
  <c r="G739" i="2" s="1"/>
  <c r="F740" i="2"/>
  <c r="G740" i="2" s="1"/>
  <c r="F741" i="2"/>
  <c r="G741" i="2" s="1"/>
  <c r="F742" i="2"/>
  <c r="G742" i="2" s="1"/>
  <c r="F743" i="2"/>
  <c r="G743" i="2" s="1"/>
  <c r="F744" i="2"/>
  <c r="G744" i="2"/>
  <c r="F745" i="2"/>
  <c r="G745" i="2" s="1"/>
  <c r="F746" i="2"/>
  <c r="G746" i="2" s="1"/>
  <c r="F747" i="2"/>
  <c r="G747" i="2" s="1"/>
  <c r="F748" i="2"/>
  <c r="G748" i="2" s="1"/>
  <c r="F749" i="2"/>
  <c r="G749" i="2" s="1"/>
  <c r="F750" i="2"/>
  <c r="G750" i="2" s="1"/>
  <c r="F751" i="2"/>
  <c r="G751" i="2" s="1"/>
  <c r="F752" i="2"/>
  <c r="G752" i="2"/>
  <c r="F753" i="2"/>
  <c r="G753" i="2" s="1"/>
  <c r="F754" i="2"/>
  <c r="G754" i="2" s="1"/>
  <c r="F755" i="2"/>
  <c r="G755" i="2" s="1"/>
  <c r="F756" i="2"/>
  <c r="G756" i="2" s="1"/>
  <c r="F757" i="2"/>
  <c r="G757" i="2" s="1"/>
  <c r="F758" i="2"/>
  <c r="G758" i="2" s="1"/>
  <c r="F759" i="2"/>
  <c r="G759" i="2" s="1"/>
  <c r="F760" i="2"/>
  <c r="G760" i="2"/>
  <c r="F761" i="2"/>
  <c r="G761" i="2" s="1"/>
  <c r="F762" i="2"/>
  <c r="G762" i="2" s="1"/>
  <c r="F763" i="2"/>
  <c r="G763" i="2" s="1"/>
  <c r="F764" i="2"/>
  <c r="G764" i="2" s="1"/>
  <c r="F765" i="2"/>
  <c r="G765" i="2" s="1"/>
  <c r="F766" i="2"/>
  <c r="G766" i="2" s="1"/>
  <c r="F767" i="2"/>
  <c r="G767" i="2" s="1"/>
  <c r="F768" i="2"/>
  <c r="G768" i="2"/>
  <c r="F769" i="2"/>
  <c r="G769" i="2" s="1"/>
  <c r="F770" i="2"/>
  <c r="G770" i="2" s="1"/>
  <c r="F771" i="2"/>
  <c r="G771" i="2" s="1"/>
  <c r="F772" i="2"/>
  <c r="G772" i="2" s="1"/>
  <c r="F773" i="2"/>
  <c r="G773" i="2" s="1"/>
  <c r="F774" i="2"/>
  <c r="G774" i="2" s="1"/>
  <c r="F775" i="2"/>
  <c r="G775" i="2" s="1"/>
  <c r="F776" i="2"/>
  <c r="G776" i="2"/>
  <c r="F777" i="2"/>
  <c r="G777" i="2" s="1"/>
  <c r="F778" i="2"/>
  <c r="G778" i="2" s="1"/>
  <c r="F779" i="2"/>
  <c r="G779" i="2" s="1"/>
  <c r="F780" i="2"/>
  <c r="G780" i="2" s="1"/>
  <c r="F781" i="2"/>
  <c r="G781" i="2" s="1"/>
  <c r="F782" i="2"/>
  <c r="G782" i="2" s="1"/>
  <c r="F783" i="2"/>
  <c r="G783" i="2" s="1"/>
  <c r="F784" i="2"/>
  <c r="G784" i="2"/>
  <c r="F785" i="2"/>
  <c r="G785" i="2" s="1"/>
  <c r="F786" i="2"/>
  <c r="G786" i="2" s="1"/>
  <c r="F787" i="2"/>
  <c r="G787" i="2" s="1"/>
  <c r="F788" i="2"/>
  <c r="G788" i="2" s="1"/>
  <c r="F789" i="2"/>
  <c r="G789" i="2" s="1"/>
  <c r="F790" i="2"/>
  <c r="G790" i="2" s="1"/>
  <c r="F791" i="2"/>
  <c r="G791" i="2" s="1"/>
  <c r="F792" i="2"/>
  <c r="G792" i="2"/>
  <c r="F793" i="2"/>
  <c r="G793" i="2" s="1"/>
  <c r="F794" i="2"/>
  <c r="G794" i="2" s="1"/>
  <c r="F795" i="2"/>
  <c r="G795" i="2" s="1"/>
  <c r="F796" i="2"/>
  <c r="G796" i="2" s="1"/>
  <c r="F797" i="2"/>
  <c r="G797" i="2" s="1"/>
  <c r="F798" i="2"/>
  <c r="G798" i="2" s="1"/>
  <c r="F799" i="2"/>
  <c r="G799" i="2" s="1"/>
  <c r="F800" i="2"/>
  <c r="G800" i="2"/>
  <c r="F801" i="2"/>
  <c r="G801" i="2" s="1"/>
  <c r="F802" i="2"/>
  <c r="G802" i="2" s="1"/>
  <c r="F803" i="2"/>
  <c r="G803" i="2" s="1"/>
  <c r="F804" i="2"/>
  <c r="G804" i="2" s="1"/>
  <c r="F805" i="2"/>
  <c r="G805" i="2" s="1"/>
  <c r="F806" i="2"/>
  <c r="G806" i="2" s="1"/>
  <c r="F807" i="2"/>
  <c r="G807" i="2" s="1"/>
  <c r="F808" i="2"/>
  <c r="G808" i="2"/>
  <c r="F809" i="2"/>
  <c r="G809" i="2" s="1"/>
  <c r="F810" i="2"/>
  <c r="G810" i="2" s="1"/>
  <c r="F811" i="2"/>
  <c r="G811" i="2" s="1"/>
  <c r="F812" i="2"/>
  <c r="G812" i="2" s="1"/>
  <c r="F813" i="2"/>
  <c r="G813" i="2" s="1"/>
  <c r="F814" i="2"/>
  <c r="G814" i="2" s="1"/>
  <c r="F815" i="2"/>
  <c r="G815" i="2" s="1"/>
  <c r="F816" i="2"/>
  <c r="G816" i="2"/>
  <c r="F817" i="2"/>
  <c r="G817" i="2" s="1"/>
  <c r="F818" i="2"/>
  <c r="G818" i="2" s="1"/>
  <c r="F819" i="2"/>
  <c r="G819" i="2" s="1"/>
  <c r="F820" i="2"/>
  <c r="G820" i="2" s="1"/>
  <c r="F821" i="2"/>
  <c r="G821" i="2" s="1"/>
  <c r="F822" i="2"/>
  <c r="G822" i="2" s="1"/>
  <c r="F823" i="2"/>
  <c r="G823" i="2" s="1"/>
  <c r="F824" i="2"/>
  <c r="G824" i="2"/>
  <c r="F825" i="2"/>
  <c r="G825" i="2" s="1"/>
  <c r="F826" i="2"/>
  <c r="G826" i="2" s="1"/>
  <c r="F827" i="2"/>
  <c r="G827" i="2" s="1"/>
  <c r="F828" i="2"/>
  <c r="G828" i="2" s="1"/>
  <c r="F829" i="2"/>
  <c r="G829" i="2" s="1"/>
  <c r="F830" i="2"/>
  <c r="G830" i="2" s="1"/>
  <c r="F831" i="2"/>
  <c r="G831" i="2" s="1"/>
  <c r="F832" i="2"/>
  <c r="G832" i="2"/>
  <c r="F833" i="2"/>
  <c r="G833" i="2" s="1"/>
  <c r="F834" i="2"/>
  <c r="G834" i="2" s="1"/>
  <c r="F835" i="2"/>
  <c r="G835" i="2" s="1"/>
  <c r="F836" i="2"/>
  <c r="G836" i="2" s="1"/>
  <c r="F837" i="2"/>
  <c r="G837" i="2" s="1"/>
  <c r="F838" i="2"/>
  <c r="G838" i="2" s="1"/>
  <c r="F839" i="2"/>
  <c r="G839" i="2" s="1"/>
  <c r="F840" i="2"/>
  <c r="G840" i="2"/>
  <c r="F841" i="2"/>
  <c r="G841" i="2" s="1"/>
  <c r="F842" i="2"/>
  <c r="G842" i="2" s="1"/>
  <c r="F843" i="2"/>
  <c r="G843" i="2" s="1"/>
  <c r="F844" i="2"/>
  <c r="G844" i="2" s="1"/>
  <c r="F845" i="2"/>
  <c r="G845" i="2" s="1"/>
  <c r="F846" i="2"/>
  <c r="G846" i="2" s="1"/>
  <c r="F847" i="2"/>
  <c r="G847" i="2" s="1"/>
  <c r="F848" i="2"/>
  <c r="G848" i="2"/>
  <c r="F849" i="2"/>
  <c r="G849" i="2" s="1"/>
  <c r="F850" i="2"/>
  <c r="G850" i="2" s="1"/>
  <c r="F851" i="2"/>
  <c r="G851" i="2" s="1"/>
  <c r="F852" i="2"/>
  <c r="G852" i="2" s="1"/>
  <c r="F853" i="2"/>
  <c r="G853" i="2" s="1"/>
  <c r="F854" i="2"/>
  <c r="G854" i="2" s="1"/>
  <c r="F855" i="2"/>
  <c r="G855" i="2" s="1"/>
  <c r="F856" i="2"/>
  <c r="G856" i="2"/>
  <c r="F857" i="2"/>
  <c r="G857" i="2" s="1"/>
  <c r="F858" i="2"/>
  <c r="G858" i="2" s="1"/>
  <c r="F859" i="2"/>
  <c r="G859" i="2" s="1"/>
  <c r="F860" i="2"/>
  <c r="G860" i="2" s="1"/>
  <c r="F861" i="2"/>
  <c r="G861" i="2" s="1"/>
  <c r="F862" i="2"/>
  <c r="G862" i="2" s="1"/>
  <c r="F863" i="2"/>
  <c r="G863" i="2" s="1"/>
  <c r="F864" i="2"/>
  <c r="G864" i="2"/>
  <c r="F865" i="2"/>
  <c r="G865" i="2" s="1"/>
  <c r="F866" i="2"/>
  <c r="G866" i="2" s="1"/>
  <c r="F867" i="2"/>
  <c r="G867" i="2" s="1"/>
  <c r="F868" i="2"/>
  <c r="G868" i="2" s="1"/>
  <c r="F869" i="2"/>
  <c r="G869" i="2" s="1"/>
  <c r="F870" i="2"/>
  <c r="G870" i="2" s="1"/>
  <c r="F871" i="2"/>
  <c r="G871" i="2" s="1"/>
  <c r="F872" i="2"/>
  <c r="G872" i="2"/>
  <c r="F873" i="2"/>
  <c r="G873" i="2" s="1"/>
  <c r="F874" i="2"/>
  <c r="G874" i="2" s="1"/>
  <c r="F875" i="2"/>
  <c r="G875" i="2" s="1"/>
  <c r="F876" i="2"/>
  <c r="G876" i="2" s="1"/>
  <c r="F877" i="2"/>
  <c r="G877" i="2" s="1"/>
  <c r="F878" i="2"/>
  <c r="G878" i="2" s="1"/>
  <c r="F879" i="2"/>
  <c r="G879" i="2" s="1"/>
  <c r="F880" i="2"/>
  <c r="G880" i="2"/>
  <c r="F881" i="2"/>
  <c r="G881" i="2" s="1"/>
  <c r="F882" i="2"/>
  <c r="G882" i="2" s="1"/>
  <c r="F883" i="2"/>
  <c r="G883" i="2" s="1"/>
  <c r="F884" i="2"/>
  <c r="G884" i="2" s="1"/>
  <c r="F885" i="2"/>
  <c r="G885" i="2" s="1"/>
  <c r="F886" i="2"/>
  <c r="G886" i="2" s="1"/>
  <c r="F887" i="2"/>
  <c r="G887" i="2" s="1"/>
  <c r="F888" i="2"/>
  <c r="G888" i="2"/>
  <c r="F889" i="2"/>
  <c r="G889" i="2" s="1"/>
  <c r="F890" i="2"/>
  <c r="G890" i="2" s="1"/>
  <c r="F891" i="2"/>
  <c r="G891" i="2" s="1"/>
  <c r="F892" i="2"/>
  <c r="G892" i="2" s="1"/>
  <c r="F893" i="2"/>
  <c r="G893" i="2" s="1"/>
  <c r="F894" i="2"/>
  <c r="G894" i="2" s="1"/>
  <c r="F895" i="2"/>
  <c r="G895" i="2" s="1"/>
  <c r="F896" i="2"/>
  <c r="G896" i="2"/>
  <c r="F897" i="2"/>
  <c r="G897" i="2" s="1"/>
  <c r="F898" i="2"/>
  <c r="G898" i="2" s="1"/>
  <c r="F899" i="2"/>
  <c r="G899" i="2" s="1"/>
  <c r="F900" i="2"/>
  <c r="G900" i="2" s="1"/>
  <c r="F901" i="2"/>
  <c r="G901" i="2" s="1"/>
  <c r="F902" i="2"/>
  <c r="G902" i="2" s="1"/>
  <c r="F903" i="2"/>
  <c r="G903" i="2" s="1"/>
  <c r="F904" i="2"/>
  <c r="G904" i="2"/>
  <c r="F905" i="2"/>
  <c r="G905" i="2" s="1"/>
  <c r="F906" i="2"/>
  <c r="G906" i="2" s="1"/>
  <c r="F907" i="2"/>
  <c r="G907" i="2" s="1"/>
  <c r="F908" i="2"/>
  <c r="G908" i="2" s="1"/>
  <c r="F909" i="2"/>
  <c r="G909" i="2" s="1"/>
  <c r="F910" i="2"/>
  <c r="G910" i="2" s="1"/>
  <c r="F911" i="2"/>
  <c r="G911" i="2" s="1"/>
  <c r="F912" i="2"/>
  <c r="G912" i="2"/>
  <c r="F913" i="2"/>
  <c r="G913" i="2" s="1"/>
  <c r="F914" i="2"/>
  <c r="G914" i="2" s="1"/>
  <c r="F915" i="2"/>
  <c r="G915" i="2" s="1"/>
  <c r="F916" i="2"/>
  <c r="G916" i="2" s="1"/>
  <c r="F917" i="2"/>
  <c r="G917" i="2" s="1"/>
  <c r="F918" i="2"/>
  <c r="G918" i="2" s="1"/>
  <c r="F919" i="2"/>
  <c r="G919" i="2" s="1"/>
  <c r="F920" i="2"/>
  <c r="G920" i="2"/>
  <c r="F921" i="2"/>
  <c r="G921" i="2" s="1"/>
  <c r="F922" i="2"/>
  <c r="G922" i="2" s="1"/>
  <c r="F923" i="2"/>
  <c r="G923" i="2" s="1"/>
  <c r="F924" i="2"/>
  <c r="G924" i="2" s="1"/>
  <c r="F925" i="2"/>
  <c r="G925" i="2" s="1"/>
  <c r="F926" i="2"/>
  <c r="G926" i="2" s="1"/>
  <c r="F927" i="2"/>
  <c r="G927" i="2" s="1"/>
  <c r="F928" i="2"/>
  <c r="G928" i="2"/>
  <c r="F929" i="2"/>
  <c r="G929" i="2" s="1"/>
  <c r="F930" i="2"/>
  <c r="G930" i="2" s="1"/>
  <c r="F931" i="2"/>
  <c r="G931" i="2" s="1"/>
  <c r="F932" i="2"/>
  <c r="G932" i="2" s="1"/>
  <c r="F933" i="2"/>
  <c r="G933" i="2" s="1"/>
  <c r="F934" i="2"/>
  <c r="G934" i="2" s="1"/>
  <c r="F935" i="2"/>
  <c r="G935" i="2" s="1"/>
  <c r="F936" i="2"/>
  <c r="G936" i="2" s="1"/>
  <c r="F937" i="2"/>
  <c r="G937" i="2" s="1"/>
  <c r="F938" i="2"/>
  <c r="G938" i="2" s="1"/>
  <c r="F939" i="2"/>
  <c r="G939" i="2" s="1"/>
  <c r="F940" i="2"/>
  <c r="G940" i="2" s="1"/>
  <c r="F941" i="2"/>
  <c r="G941" i="2" s="1"/>
  <c r="F942" i="2"/>
  <c r="G942" i="2" s="1"/>
  <c r="F943" i="2"/>
  <c r="G943" i="2" s="1"/>
  <c r="F944" i="2"/>
  <c r="G944" i="2" s="1"/>
  <c r="F945" i="2"/>
  <c r="G945" i="2" s="1"/>
  <c r="F946" i="2"/>
  <c r="G946" i="2" s="1"/>
  <c r="F947" i="2"/>
  <c r="G947" i="2" s="1"/>
  <c r="F948" i="2"/>
  <c r="G948" i="2" s="1"/>
  <c r="F949" i="2"/>
  <c r="G949" i="2" s="1"/>
  <c r="F950" i="2"/>
  <c r="G950" i="2" s="1"/>
  <c r="F951" i="2"/>
  <c r="G951" i="2" s="1"/>
  <c r="F952" i="2"/>
  <c r="G952" i="2"/>
  <c r="F953" i="2"/>
  <c r="G953" i="2" s="1"/>
  <c r="F954" i="2"/>
  <c r="G954" i="2" s="1"/>
  <c r="F955" i="2"/>
  <c r="G955" i="2" s="1"/>
  <c r="F956" i="2"/>
  <c r="G956" i="2" s="1"/>
  <c r="F957" i="2"/>
  <c r="G957" i="2" s="1"/>
  <c r="F958" i="2"/>
  <c r="G958" i="2" s="1"/>
  <c r="F959" i="2"/>
  <c r="G959" i="2" s="1"/>
  <c r="F960" i="2"/>
  <c r="G960" i="2"/>
  <c r="F961" i="2"/>
  <c r="G961" i="2" s="1"/>
  <c r="F962" i="2"/>
  <c r="G962" i="2" s="1"/>
  <c r="F963" i="2"/>
  <c r="G963" i="2" s="1"/>
  <c r="F964" i="2"/>
  <c r="G964" i="2" s="1"/>
  <c r="F965" i="2"/>
  <c r="G965" i="2" s="1"/>
  <c r="F966" i="2"/>
  <c r="G966" i="2" s="1"/>
  <c r="F967" i="2"/>
  <c r="G967" i="2" s="1"/>
  <c r="F968" i="2"/>
  <c r="G968" i="2"/>
  <c r="F969" i="2"/>
  <c r="G969" i="2" s="1"/>
  <c r="F970" i="2"/>
  <c r="G970" i="2" s="1"/>
  <c r="F971" i="2"/>
  <c r="G971" i="2" s="1"/>
  <c r="F972" i="2"/>
  <c r="G972" i="2" s="1"/>
  <c r="F973" i="2"/>
  <c r="G973" i="2" s="1"/>
  <c r="F974" i="2"/>
  <c r="G974" i="2" s="1"/>
  <c r="F975" i="2"/>
  <c r="G975" i="2" s="1"/>
  <c r="F976" i="2"/>
  <c r="G976" i="2"/>
  <c r="F977" i="2"/>
  <c r="G977" i="2" s="1"/>
  <c r="F978" i="2"/>
  <c r="G978" i="2" s="1"/>
  <c r="F979" i="2"/>
  <c r="G979" i="2" s="1"/>
  <c r="F980" i="2"/>
  <c r="G980" i="2" s="1"/>
  <c r="F981" i="2"/>
  <c r="G981" i="2" s="1"/>
  <c r="F982" i="2"/>
  <c r="G982" i="2" s="1"/>
  <c r="F983" i="2"/>
  <c r="G983" i="2" s="1"/>
  <c r="F984" i="2"/>
  <c r="G984" i="2"/>
  <c r="F985" i="2"/>
  <c r="G985" i="2" s="1"/>
  <c r="F986" i="2"/>
  <c r="G986" i="2" s="1"/>
  <c r="F987" i="2"/>
  <c r="G987" i="2" s="1"/>
  <c r="F988" i="2"/>
  <c r="G988" i="2" s="1"/>
  <c r="F989" i="2"/>
  <c r="G989" i="2" s="1"/>
  <c r="F990" i="2"/>
  <c r="G990" i="2" s="1"/>
  <c r="F991" i="2"/>
  <c r="G991" i="2" s="1"/>
  <c r="F992" i="2"/>
  <c r="G992" i="2"/>
  <c r="F993" i="2"/>
  <c r="G993" i="2" s="1"/>
  <c r="F994" i="2"/>
  <c r="G994" i="2" s="1"/>
  <c r="F995" i="2"/>
  <c r="G995" i="2" s="1"/>
  <c r="F996" i="2"/>
  <c r="G996" i="2" s="1"/>
  <c r="F997" i="2"/>
  <c r="G997" i="2" s="1"/>
  <c r="F998" i="2"/>
  <c r="G998" i="2" s="1"/>
  <c r="F999" i="2"/>
  <c r="G999" i="2" s="1"/>
  <c r="F1000" i="2"/>
  <c r="G1000" i="2"/>
  <c r="F1001" i="2"/>
  <c r="G1001" i="2" s="1"/>
  <c r="F1002" i="2"/>
  <c r="G1002" i="2" s="1"/>
  <c r="F1003" i="2"/>
  <c r="G1003" i="2" s="1"/>
  <c r="F1004" i="2"/>
  <c r="G1004" i="2" s="1"/>
  <c r="F1005" i="2"/>
  <c r="G1005" i="2" s="1"/>
  <c r="F1006" i="2"/>
  <c r="G1006" i="2" s="1"/>
  <c r="F1007" i="2"/>
  <c r="G1007" i="2" s="1"/>
  <c r="F1008" i="2"/>
  <c r="G1008" i="2"/>
  <c r="F1009" i="2"/>
  <c r="G1009" i="2" s="1"/>
  <c r="F1010" i="2"/>
  <c r="G1010" i="2" s="1"/>
  <c r="F1011" i="2"/>
  <c r="G1011" i="2" s="1"/>
  <c r="F1012" i="2"/>
  <c r="G1012" i="2" s="1"/>
  <c r="F1013" i="2"/>
  <c r="G1013" i="2" s="1"/>
  <c r="F1014" i="2"/>
  <c r="G1014" i="2" s="1"/>
  <c r="F1015" i="2"/>
  <c r="G1015" i="2" s="1"/>
  <c r="F1016" i="2"/>
  <c r="G1016" i="2"/>
  <c r="F1017" i="2"/>
  <c r="G1017" i="2" s="1"/>
  <c r="F1018" i="2"/>
  <c r="G1018" i="2" s="1"/>
  <c r="F1019" i="2"/>
  <c r="G1019" i="2" s="1"/>
  <c r="F1020" i="2"/>
  <c r="G1020" i="2" s="1"/>
  <c r="F1021" i="2"/>
  <c r="G1021" i="2" s="1"/>
  <c r="F1022" i="2"/>
  <c r="G1022" i="2" s="1"/>
  <c r="F1023" i="2"/>
  <c r="G1023" i="2" s="1"/>
  <c r="F1024" i="2"/>
  <c r="G1024" i="2"/>
  <c r="F1025" i="2"/>
  <c r="G1025" i="2" s="1"/>
  <c r="F1026" i="2"/>
  <c r="G1026" i="2" s="1"/>
  <c r="F1027" i="2"/>
  <c r="G1027" i="2" s="1"/>
  <c r="F1028" i="2"/>
  <c r="G1028" i="2" s="1"/>
  <c r="F1029" i="2"/>
  <c r="G1029" i="2" s="1"/>
  <c r="F1030" i="2"/>
  <c r="G1030" i="2" s="1"/>
  <c r="F1031" i="2"/>
  <c r="G1031" i="2" s="1"/>
  <c r="F1032" i="2"/>
  <c r="G1032" i="2"/>
  <c r="F1033" i="2"/>
  <c r="G1033" i="2" s="1"/>
  <c r="F1034" i="2"/>
  <c r="G1034" i="2" s="1"/>
  <c r="F1035" i="2"/>
  <c r="G1035" i="2" s="1"/>
  <c r="F1036" i="2"/>
  <c r="G1036" i="2" s="1"/>
  <c r="F1037" i="2"/>
  <c r="G1037" i="2" s="1"/>
  <c r="F1038" i="2"/>
  <c r="G1038" i="2" s="1"/>
  <c r="F1039" i="2"/>
  <c r="G1039" i="2" s="1"/>
  <c r="F1040" i="2"/>
  <c r="G1040" i="2"/>
  <c r="F1041" i="2"/>
  <c r="G1041" i="2" s="1"/>
  <c r="F1042" i="2"/>
  <c r="G1042" i="2" s="1"/>
  <c r="F1043" i="2"/>
  <c r="G1043" i="2" s="1"/>
  <c r="F1044" i="2"/>
  <c r="G1044" i="2" s="1"/>
  <c r="F1045" i="2"/>
  <c r="G1045" i="2" s="1"/>
  <c r="F1046" i="2"/>
  <c r="G1046" i="2" s="1"/>
  <c r="F1047" i="2"/>
  <c r="G1047" i="2" s="1"/>
  <c r="F1048" i="2"/>
  <c r="G1048" i="2"/>
  <c r="F1049" i="2"/>
  <c r="G1049" i="2" s="1"/>
  <c r="F1050" i="2"/>
  <c r="G1050" i="2" s="1"/>
  <c r="F1051" i="2"/>
  <c r="G1051" i="2" s="1"/>
  <c r="F1052" i="2"/>
  <c r="G1052" i="2" s="1"/>
  <c r="F1053" i="2"/>
  <c r="G1053" i="2" s="1"/>
  <c r="F1054" i="2"/>
  <c r="G1054" i="2" s="1"/>
  <c r="F1055" i="2"/>
  <c r="G1055" i="2" s="1"/>
  <c r="F1056" i="2"/>
  <c r="G1056" i="2"/>
  <c r="F1057" i="2"/>
  <c r="G1057" i="2" s="1"/>
  <c r="F1058" i="2"/>
  <c r="G1058" i="2" s="1"/>
  <c r="F1059" i="2"/>
  <c r="G1059" i="2" s="1"/>
  <c r="F1060" i="2"/>
  <c r="G1060" i="2" s="1"/>
  <c r="F1061" i="2"/>
  <c r="G1061" i="2" s="1"/>
  <c r="F1062" i="2"/>
  <c r="G1062" i="2" s="1"/>
  <c r="F1063" i="2"/>
  <c r="G1063" i="2" s="1"/>
  <c r="F1064" i="2"/>
  <c r="G1064" i="2"/>
  <c r="F1065" i="2"/>
  <c r="G1065" i="2" s="1"/>
  <c r="F1066" i="2"/>
  <c r="G1066" i="2" s="1"/>
  <c r="F1067" i="2"/>
  <c r="G1067" i="2" s="1"/>
  <c r="F1068" i="2"/>
  <c r="G1068" i="2" s="1"/>
  <c r="F1069" i="2"/>
  <c r="G1069" i="2" s="1"/>
  <c r="F1070" i="2"/>
  <c r="G1070" i="2" s="1"/>
  <c r="F1071" i="2"/>
  <c r="G1071" i="2" s="1"/>
  <c r="F1072" i="2"/>
  <c r="G1072" i="2"/>
  <c r="F1073" i="2"/>
  <c r="G1073" i="2" s="1"/>
  <c r="F1074" i="2"/>
  <c r="G1074" i="2" s="1"/>
  <c r="F1075" i="2"/>
  <c r="G1075" i="2" s="1"/>
  <c r="F1076" i="2"/>
  <c r="G1076" i="2" s="1"/>
  <c r="F1077" i="2"/>
  <c r="G1077" i="2" s="1"/>
  <c r="F1078" i="2"/>
  <c r="G1078" i="2" s="1"/>
  <c r="F1079" i="2"/>
  <c r="G1079" i="2" s="1"/>
  <c r="F1080" i="2"/>
  <c r="G1080" i="2"/>
  <c r="F1081" i="2"/>
  <c r="G1081" i="2" s="1"/>
  <c r="F1082" i="2"/>
  <c r="G1082" i="2" s="1"/>
  <c r="F1083" i="2"/>
  <c r="G1083" i="2" s="1"/>
  <c r="F1084" i="2"/>
  <c r="G1084" i="2" s="1"/>
  <c r="F1085" i="2"/>
  <c r="G1085" i="2" s="1"/>
  <c r="F1086" i="2"/>
  <c r="G1086" i="2" s="1"/>
  <c r="F1087" i="2"/>
  <c r="G1087" i="2" s="1"/>
  <c r="F1088" i="2"/>
  <c r="G1088" i="2"/>
  <c r="F1089" i="2"/>
  <c r="G1089" i="2" s="1"/>
  <c r="F1090" i="2"/>
  <c r="G1090" i="2" s="1"/>
  <c r="F1091" i="2"/>
  <c r="G1091" i="2" s="1"/>
  <c r="F1092" i="2"/>
  <c r="G1092" i="2" s="1"/>
  <c r="F1093" i="2"/>
  <c r="G1093" i="2" s="1"/>
  <c r="F1094" i="2"/>
  <c r="G1094" i="2" s="1"/>
  <c r="F1095" i="2"/>
  <c r="G1095" i="2" s="1"/>
  <c r="F1096" i="2"/>
  <c r="G1096" i="2"/>
  <c r="F1097" i="2"/>
  <c r="G1097" i="2" s="1"/>
  <c r="F1098" i="2"/>
  <c r="G1098" i="2" s="1"/>
  <c r="F1099" i="2"/>
  <c r="G1099" i="2" s="1"/>
  <c r="F1100" i="2"/>
  <c r="G1100" i="2" s="1"/>
  <c r="F1101" i="2"/>
  <c r="G1101" i="2" s="1"/>
  <c r="F1102" i="2"/>
  <c r="G1102" i="2" s="1"/>
  <c r="F1103" i="2"/>
  <c r="G1103" i="2" s="1"/>
  <c r="F1104" i="2"/>
  <c r="G1104" i="2" s="1"/>
  <c r="H1104" i="2" s="1"/>
  <c r="F1105" i="2"/>
  <c r="G1105" i="2" s="1"/>
  <c r="H1105" i="2" s="1"/>
  <c r="N1105" i="2" s="1"/>
  <c r="N1104" i="2" l="1"/>
  <c r="H1102" i="2"/>
  <c r="N1102" i="2" s="1"/>
  <c r="H1103" i="2"/>
  <c r="N1103" i="2" s="1"/>
  <c r="M1101" i="2"/>
  <c r="M1100" i="2" s="1"/>
  <c r="M1099" i="2" s="1"/>
  <c r="M1098" i="2" s="1"/>
  <c r="M1097" i="2" s="1"/>
  <c r="M1096" i="2" s="1"/>
  <c r="M1095" i="2" s="1"/>
  <c r="M1094" i="2" s="1"/>
  <c r="M1093" i="2" s="1"/>
  <c r="M1092" i="2" s="1"/>
  <c r="M1091" i="2" s="1"/>
  <c r="M1090" i="2" s="1"/>
  <c r="M1089" i="2" s="1"/>
  <c r="M1088" i="2" s="1"/>
  <c r="M1087" i="2" s="1"/>
  <c r="M1086" i="2" s="1"/>
  <c r="M1085" i="2" s="1"/>
  <c r="M1084" i="2" s="1"/>
  <c r="M1083" i="2" s="1"/>
  <c r="M1082" i="2" s="1"/>
  <c r="M1081" i="2" s="1"/>
  <c r="M1080" i="2" s="1"/>
  <c r="M1079" i="2" s="1"/>
  <c r="M1078" i="2" s="1"/>
  <c r="M1077" i="2" s="1"/>
  <c r="M1076" i="2" s="1"/>
  <c r="M1075" i="2" s="1"/>
  <c r="M1074" i="2" s="1"/>
  <c r="M1073" i="2" s="1"/>
  <c r="M1072" i="2" s="1"/>
  <c r="M1071" i="2" s="1"/>
  <c r="M1070" i="2" s="1"/>
  <c r="M1069" i="2" s="1"/>
  <c r="M1068" i="2" s="1"/>
  <c r="M1067" i="2" s="1"/>
  <c r="M1066" i="2" s="1"/>
  <c r="M1065" i="2" s="1"/>
  <c r="M1064" i="2" s="1"/>
  <c r="M1063" i="2" s="1"/>
  <c r="M1062" i="2" s="1"/>
  <c r="M1061" i="2" s="1"/>
  <c r="M1060" i="2" s="1"/>
  <c r="M1059" i="2" s="1"/>
  <c r="M1058" i="2" s="1"/>
  <c r="M1057" i="2" s="1"/>
  <c r="K347" i="2"/>
  <c r="L347" i="2" s="1"/>
  <c r="F347" i="2"/>
  <c r="G347" i="2" s="1"/>
  <c r="K346" i="2"/>
  <c r="L346" i="2" s="1"/>
  <c r="F346" i="2"/>
  <c r="G346" i="2" s="1"/>
  <c r="K345" i="2"/>
  <c r="L345" i="2" s="1"/>
  <c r="F345" i="2"/>
  <c r="G345" i="2" s="1"/>
  <c r="K344" i="2"/>
  <c r="L344" i="2" s="1"/>
  <c r="F344" i="2"/>
  <c r="G344" i="2" s="1"/>
  <c r="K343" i="2"/>
  <c r="L343" i="2" s="1"/>
  <c r="F343" i="2"/>
  <c r="G343" i="2" s="1"/>
  <c r="K342" i="2"/>
  <c r="L342" i="2" s="1"/>
  <c r="F342" i="2"/>
  <c r="G342" i="2" s="1"/>
  <c r="K341" i="2"/>
  <c r="L341" i="2" s="1"/>
  <c r="F341" i="2"/>
  <c r="G341" i="2" s="1"/>
  <c r="K340" i="2"/>
  <c r="L340" i="2" s="1"/>
  <c r="F340" i="2"/>
  <c r="G340" i="2" s="1"/>
  <c r="K339" i="2"/>
  <c r="L339" i="2" s="1"/>
  <c r="F339" i="2"/>
  <c r="G339" i="2" s="1"/>
  <c r="K338" i="2"/>
  <c r="L338" i="2" s="1"/>
  <c r="F338" i="2"/>
  <c r="G338" i="2" s="1"/>
  <c r="K337" i="2"/>
  <c r="L337" i="2" s="1"/>
  <c r="F337" i="2"/>
  <c r="G337" i="2" s="1"/>
  <c r="K336" i="2"/>
  <c r="L336" i="2" s="1"/>
  <c r="F336" i="2"/>
  <c r="G336" i="2" s="1"/>
  <c r="K335" i="2"/>
  <c r="L335" i="2" s="1"/>
  <c r="F335" i="2"/>
  <c r="G335" i="2" s="1"/>
  <c r="K334" i="2"/>
  <c r="L334" i="2" s="1"/>
  <c r="F334" i="2"/>
  <c r="G334" i="2" s="1"/>
  <c r="K333" i="2"/>
  <c r="L333" i="2" s="1"/>
  <c r="F333" i="2"/>
  <c r="G333" i="2" s="1"/>
  <c r="K332" i="2"/>
  <c r="L332" i="2" s="1"/>
  <c r="F332" i="2"/>
  <c r="G332" i="2" s="1"/>
  <c r="K331" i="2"/>
  <c r="L331" i="2" s="1"/>
  <c r="F331" i="2"/>
  <c r="G331" i="2" s="1"/>
  <c r="K330" i="2"/>
  <c r="L330" i="2" s="1"/>
  <c r="F330" i="2"/>
  <c r="G330" i="2" s="1"/>
  <c r="K329" i="2"/>
  <c r="L329" i="2" s="1"/>
  <c r="F329" i="2"/>
  <c r="G329" i="2" s="1"/>
  <c r="K328" i="2"/>
  <c r="L328" i="2" s="1"/>
  <c r="F328" i="2"/>
  <c r="G328" i="2" s="1"/>
  <c r="K327" i="2"/>
  <c r="L327" i="2" s="1"/>
  <c r="F327" i="2"/>
  <c r="G327" i="2" s="1"/>
  <c r="K326" i="2"/>
  <c r="L326" i="2" s="1"/>
  <c r="F326" i="2"/>
  <c r="G326" i="2" s="1"/>
  <c r="K325" i="2"/>
  <c r="L325" i="2" s="1"/>
  <c r="F325" i="2"/>
  <c r="G325" i="2" s="1"/>
  <c r="K324" i="2"/>
  <c r="L324" i="2" s="1"/>
  <c r="F324" i="2"/>
  <c r="G324" i="2" s="1"/>
  <c r="K323" i="2"/>
  <c r="L323" i="2" s="1"/>
  <c r="F323" i="2"/>
  <c r="G323" i="2" s="1"/>
  <c r="K322" i="2"/>
  <c r="L322" i="2" s="1"/>
  <c r="F322" i="2"/>
  <c r="G322" i="2" s="1"/>
  <c r="K321" i="2"/>
  <c r="L321" i="2" s="1"/>
  <c r="F321" i="2"/>
  <c r="G321" i="2" s="1"/>
  <c r="K320" i="2"/>
  <c r="L320" i="2" s="1"/>
  <c r="F320" i="2"/>
  <c r="G320" i="2" s="1"/>
  <c r="K319" i="2"/>
  <c r="L319" i="2" s="1"/>
  <c r="F319" i="2"/>
  <c r="G319" i="2" s="1"/>
  <c r="K318" i="2"/>
  <c r="L318" i="2" s="1"/>
  <c r="F318" i="2"/>
  <c r="G318" i="2" s="1"/>
  <c r="K317" i="2"/>
  <c r="L317" i="2" s="1"/>
  <c r="F317" i="2"/>
  <c r="G317" i="2" s="1"/>
  <c r="K316" i="2"/>
  <c r="L316" i="2" s="1"/>
  <c r="F316" i="2"/>
  <c r="G316" i="2" s="1"/>
  <c r="K315" i="2"/>
  <c r="L315" i="2" s="1"/>
  <c r="F315" i="2"/>
  <c r="G315" i="2" s="1"/>
  <c r="K314" i="2"/>
  <c r="L314" i="2" s="1"/>
  <c r="F314" i="2"/>
  <c r="G314" i="2" s="1"/>
  <c r="K313" i="2"/>
  <c r="L313" i="2" s="1"/>
  <c r="F313" i="2"/>
  <c r="G313" i="2" s="1"/>
  <c r="K312" i="2"/>
  <c r="L312" i="2" s="1"/>
  <c r="F312" i="2"/>
  <c r="G312" i="2" s="1"/>
  <c r="K311" i="2"/>
  <c r="L311" i="2" s="1"/>
  <c r="F311" i="2"/>
  <c r="G311" i="2" s="1"/>
  <c r="K310" i="2"/>
  <c r="L310" i="2" s="1"/>
  <c r="F310" i="2"/>
  <c r="G310" i="2" s="1"/>
  <c r="K309" i="2"/>
  <c r="L309" i="2" s="1"/>
  <c r="F309" i="2"/>
  <c r="G309" i="2" s="1"/>
  <c r="K308" i="2"/>
  <c r="L308" i="2" s="1"/>
  <c r="F308" i="2"/>
  <c r="G308" i="2" s="1"/>
  <c r="K307" i="2"/>
  <c r="L307" i="2" s="1"/>
  <c r="F307" i="2"/>
  <c r="G307" i="2" s="1"/>
  <c r="K306" i="2"/>
  <c r="L306" i="2" s="1"/>
  <c r="F306" i="2"/>
  <c r="G306" i="2" s="1"/>
  <c r="K305" i="2"/>
  <c r="L305" i="2" s="1"/>
  <c r="F305" i="2"/>
  <c r="G305" i="2" s="1"/>
  <c r="K304" i="2"/>
  <c r="L304" i="2" s="1"/>
  <c r="F304" i="2"/>
  <c r="G304" i="2" s="1"/>
  <c r="K303" i="2"/>
  <c r="L303" i="2" s="1"/>
  <c r="F303" i="2"/>
  <c r="G303" i="2" s="1"/>
  <c r="K302" i="2"/>
  <c r="L302" i="2" s="1"/>
  <c r="F302" i="2"/>
  <c r="G302" i="2" s="1"/>
  <c r="K301" i="2"/>
  <c r="L301" i="2" s="1"/>
  <c r="F301" i="2"/>
  <c r="G301" i="2" s="1"/>
  <c r="K300" i="2"/>
  <c r="L300" i="2" s="1"/>
  <c r="F300" i="2"/>
  <c r="G300" i="2" s="1"/>
  <c r="K299" i="2"/>
  <c r="L299" i="2" s="1"/>
  <c r="F299" i="2"/>
  <c r="G299" i="2" s="1"/>
  <c r="K298" i="2"/>
  <c r="L298" i="2" s="1"/>
  <c r="F298" i="2"/>
  <c r="G298" i="2" s="1"/>
  <c r="K297" i="2"/>
  <c r="L297" i="2" s="1"/>
  <c r="F297" i="2"/>
  <c r="G297" i="2" s="1"/>
  <c r="K296" i="2"/>
  <c r="L296" i="2" s="1"/>
  <c r="F296" i="2"/>
  <c r="G296" i="2" s="1"/>
  <c r="K295" i="2"/>
  <c r="L295" i="2" s="1"/>
  <c r="F295" i="2"/>
  <c r="G295" i="2" s="1"/>
  <c r="K294" i="2"/>
  <c r="L294" i="2" s="1"/>
  <c r="F294" i="2"/>
  <c r="G294" i="2" s="1"/>
  <c r="K293" i="2"/>
  <c r="L293" i="2" s="1"/>
  <c r="F293" i="2"/>
  <c r="G293" i="2" s="1"/>
  <c r="K292" i="2"/>
  <c r="L292" i="2" s="1"/>
  <c r="F292" i="2"/>
  <c r="G292" i="2" s="1"/>
  <c r="K291" i="2"/>
  <c r="L291" i="2" s="1"/>
  <c r="F291" i="2"/>
  <c r="G291" i="2" s="1"/>
  <c r="K290" i="2"/>
  <c r="L290" i="2" s="1"/>
  <c r="F290" i="2"/>
  <c r="G290" i="2" s="1"/>
  <c r="K289" i="2"/>
  <c r="L289" i="2" s="1"/>
  <c r="F289" i="2"/>
  <c r="G289" i="2" s="1"/>
  <c r="K288" i="2"/>
  <c r="L288" i="2" s="1"/>
  <c r="F288" i="2"/>
  <c r="G288" i="2" s="1"/>
  <c r="K287" i="2"/>
  <c r="L287" i="2" s="1"/>
  <c r="F287" i="2"/>
  <c r="G287" i="2" s="1"/>
  <c r="K286" i="2"/>
  <c r="L286" i="2" s="1"/>
  <c r="F286" i="2"/>
  <c r="G286" i="2" s="1"/>
  <c r="K285" i="2"/>
  <c r="L285" i="2" s="1"/>
  <c r="F285" i="2"/>
  <c r="G285" i="2" s="1"/>
  <c r="K284" i="2"/>
  <c r="L284" i="2" s="1"/>
  <c r="F284" i="2"/>
  <c r="G284" i="2" s="1"/>
  <c r="K283" i="2"/>
  <c r="L283" i="2" s="1"/>
  <c r="F283" i="2"/>
  <c r="G283" i="2" s="1"/>
  <c r="K282" i="2"/>
  <c r="L282" i="2" s="1"/>
  <c r="F282" i="2"/>
  <c r="G282" i="2" s="1"/>
  <c r="K281" i="2"/>
  <c r="L281" i="2" s="1"/>
  <c r="F281" i="2"/>
  <c r="G281" i="2" s="1"/>
  <c r="K280" i="2"/>
  <c r="L280" i="2" s="1"/>
  <c r="F280" i="2"/>
  <c r="G280" i="2" s="1"/>
  <c r="K279" i="2"/>
  <c r="L279" i="2" s="1"/>
  <c r="F279" i="2"/>
  <c r="G279" i="2" s="1"/>
  <c r="K278" i="2"/>
  <c r="L278" i="2" s="1"/>
  <c r="F278" i="2"/>
  <c r="G278" i="2" s="1"/>
  <c r="K277" i="2"/>
  <c r="L277" i="2" s="1"/>
  <c r="F277" i="2"/>
  <c r="G277" i="2" s="1"/>
  <c r="K276" i="2"/>
  <c r="L276" i="2" s="1"/>
  <c r="F276" i="2"/>
  <c r="G276" i="2" s="1"/>
  <c r="K275" i="2"/>
  <c r="L275" i="2" s="1"/>
  <c r="F275" i="2"/>
  <c r="G275" i="2" s="1"/>
  <c r="K274" i="2"/>
  <c r="L274" i="2" s="1"/>
  <c r="F274" i="2"/>
  <c r="G274" i="2" s="1"/>
  <c r="K273" i="2"/>
  <c r="L273" i="2" s="1"/>
  <c r="F273" i="2"/>
  <c r="G273" i="2" s="1"/>
  <c r="K272" i="2"/>
  <c r="L272" i="2" s="1"/>
  <c r="F272" i="2"/>
  <c r="G272" i="2" s="1"/>
  <c r="K271" i="2"/>
  <c r="L271" i="2" s="1"/>
  <c r="F271" i="2"/>
  <c r="G271" i="2" s="1"/>
  <c r="K270" i="2"/>
  <c r="L270" i="2" s="1"/>
  <c r="F270" i="2"/>
  <c r="G270" i="2" s="1"/>
  <c r="K269" i="2"/>
  <c r="L269" i="2" s="1"/>
  <c r="F269" i="2"/>
  <c r="G269" i="2" s="1"/>
  <c r="K268" i="2"/>
  <c r="L268" i="2" s="1"/>
  <c r="F268" i="2"/>
  <c r="G268" i="2" s="1"/>
  <c r="K267" i="2"/>
  <c r="L267" i="2" s="1"/>
  <c r="F267" i="2"/>
  <c r="G267" i="2" s="1"/>
  <c r="K266" i="2"/>
  <c r="L266" i="2" s="1"/>
  <c r="F266" i="2"/>
  <c r="G266" i="2" s="1"/>
  <c r="K265" i="2"/>
  <c r="L265" i="2" s="1"/>
  <c r="F265" i="2"/>
  <c r="G265" i="2" s="1"/>
  <c r="K264" i="2"/>
  <c r="L264" i="2" s="1"/>
  <c r="F264" i="2"/>
  <c r="G264" i="2" s="1"/>
  <c r="K263" i="2"/>
  <c r="L263" i="2" s="1"/>
  <c r="F263" i="2"/>
  <c r="G263" i="2" s="1"/>
  <c r="K262" i="2"/>
  <c r="L262" i="2" s="1"/>
  <c r="F262" i="2"/>
  <c r="G262" i="2" s="1"/>
  <c r="K261" i="2"/>
  <c r="L261" i="2" s="1"/>
  <c r="F261" i="2"/>
  <c r="G261" i="2" s="1"/>
  <c r="K260" i="2"/>
  <c r="L260" i="2" s="1"/>
  <c r="F260" i="2"/>
  <c r="G260" i="2" s="1"/>
  <c r="K259" i="2"/>
  <c r="L259" i="2" s="1"/>
  <c r="F259" i="2"/>
  <c r="G259" i="2" s="1"/>
  <c r="K258" i="2"/>
  <c r="L258" i="2" s="1"/>
  <c r="F258" i="2"/>
  <c r="G258" i="2" s="1"/>
  <c r="K257" i="2"/>
  <c r="L257" i="2" s="1"/>
  <c r="F257" i="2"/>
  <c r="G257" i="2" s="1"/>
  <c r="K256" i="2"/>
  <c r="L256" i="2" s="1"/>
  <c r="F256" i="2"/>
  <c r="G256" i="2" s="1"/>
  <c r="K255" i="2"/>
  <c r="L255" i="2" s="1"/>
  <c r="F255" i="2"/>
  <c r="G255" i="2" s="1"/>
  <c r="K254" i="2"/>
  <c r="L254" i="2" s="1"/>
  <c r="F254" i="2"/>
  <c r="G254" i="2" s="1"/>
  <c r="K253" i="2"/>
  <c r="L253" i="2" s="1"/>
  <c r="F253" i="2"/>
  <c r="G253" i="2" s="1"/>
  <c r="K252" i="2"/>
  <c r="L252" i="2" s="1"/>
  <c r="F252" i="2"/>
  <c r="G252" i="2" s="1"/>
  <c r="K251" i="2"/>
  <c r="L251" i="2" s="1"/>
  <c r="F251" i="2"/>
  <c r="G251" i="2" s="1"/>
  <c r="K250" i="2"/>
  <c r="L250" i="2" s="1"/>
  <c r="F250" i="2"/>
  <c r="G250" i="2" s="1"/>
  <c r="K249" i="2"/>
  <c r="L249" i="2" s="1"/>
  <c r="F249" i="2"/>
  <c r="G249" i="2" s="1"/>
  <c r="K248" i="2"/>
  <c r="L248" i="2" s="1"/>
  <c r="F248" i="2"/>
  <c r="G248" i="2" s="1"/>
  <c r="K247" i="2"/>
  <c r="L247" i="2" s="1"/>
  <c r="F247" i="2"/>
  <c r="G247" i="2" s="1"/>
  <c r="K246" i="2"/>
  <c r="L246" i="2" s="1"/>
  <c r="F246" i="2"/>
  <c r="G246" i="2" s="1"/>
  <c r="K245" i="2"/>
  <c r="L245" i="2" s="1"/>
  <c r="F245" i="2"/>
  <c r="G245" i="2" s="1"/>
  <c r="K244" i="2"/>
  <c r="L244" i="2" s="1"/>
  <c r="F244" i="2"/>
  <c r="G244" i="2" s="1"/>
  <c r="K243" i="2"/>
  <c r="L243" i="2" s="1"/>
  <c r="F243" i="2"/>
  <c r="G243" i="2" s="1"/>
  <c r="K242" i="2"/>
  <c r="L242" i="2" s="1"/>
  <c r="F242" i="2"/>
  <c r="G242" i="2" s="1"/>
  <c r="K241" i="2"/>
  <c r="L241" i="2" s="1"/>
  <c r="F241" i="2"/>
  <c r="G241" i="2" s="1"/>
  <c r="K240" i="2"/>
  <c r="L240" i="2" s="1"/>
  <c r="F240" i="2"/>
  <c r="G240" i="2" s="1"/>
  <c r="K239" i="2"/>
  <c r="L239" i="2" s="1"/>
  <c r="F239" i="2"/>
  <c r="G239" i="2" s="1"/>
  <c r="K238" i="2"/>
  <c r="L238" i="2" s="1"/>
  <c r="F238" i="2"/>
  <c r="G238" i="2" s="1"/>
  <c r="K237" i="2"/>
  <c r="L237" i="2" s="1"/>
  <c r="F237" i="2"/>
  <c r="G237" i="2" s="1"/>
  <c r="K236" i="2"/>
  <c r="L236" i="2" s="1"/>
  <c r="F236" i="2"/>
  <c r="G236" i="2" s="1"/>
  <c r="K235" i="2"/>
  <c r="L235" i="2" s="1"/>
  <c r="F235" i="2"/>
  <c r="G235" i="2" s="1"/>
  <c r="K234" i="2"/>
  <c r="L234" i="2" s="1"/>
  <c r="F234" i="2"/>
  <c r="G234" i="2" s="1"/>
  <c r="K233" i="2"/>
  <c r="L233" i="2" s="1"/>
  <c r="F233" i="2"/>
  <c r="G233" i="2" s="1"/>
  <c r="K232" i="2"/>
  <c r="L232" i="2" s="1"/>
  <c r="F232" i="2"/>
  <c r="G232" i="2" s="1"/>
  <c r="K231" i="2"/>
  <c r="L231" i="2" s="1"/>
  <c r="F231" i="2"/>
  <c r="G231" i="2" s="1"/>
  <c r="K230" i="2"/>
  <c r="L230" i="2" s="1"/>
  <c r="F230" i="2"/>
  <c r="G230" i="2" s="1"/>
  <c r="K229" i="2"/>
  <c r="L229" i="2" s="1"/>
  <c r="F229" i="2"/>
  <c r="G229" i="2" s="1"/>
  <c r="K228" i="2"/>
  <c r="L228" i="2" s="1"/>
  <c r="F228" i="2"/>
  <c r="G228" i="2" s="1"/>
  <c r="K227" i="2"/>
  <c r="L227" i="2" s="1"/>
  <c r="F227" i="2"/>
  <c r="G227" i="2" s="1"/>
  <c r="K226" i="2"/>
  <c r="L226" i="2" s="1"/>
  <c r="F226" i="2"/>
  <c r="G226" i="2" s="1"/>
  <c r="K225" i="2"/>
  <c r="L225" i="2" s="1"/>
  <c r="F225" i="2"/>
  <c r="G225" i="2" s="1"/>
  <c r="K224" i="2"/>
  <c r="L224" i="2" s="1"/>
  <c r="F224" i="2"/>
  <c r="G224" i="2" s="1"/>
  <c r="K223" i="2"/>
  <c r="L223" i="2" s="1"/>
  <c r="F223" i="2"/>
  <c r="G223" i="2" s="1"/>
  <c r="K222" i="2"/>
  <c r="L222" i="2" s="1"/>
  <c r="F222" i="2"/>
  <c r="G222" i="2" s="1"/>
  <c r="K221" i="2"/>
  <c r="L221" i="2" s="1"/>
  <c r="F221" i="2"/>
  <c r="G221" i="2" s="1"/>
  <c r="K220" i="2"/>
  <c r="L220" i="2" s="1"/>
  <c r="F220" i="2"/>
  <c r="G220" i="2" s="1"/>
  <c r="K219" i="2"/>
  <c r="L219" i="2" s="1"/>
  <c r="F219" i="2"/>
  <c r="G219" i="2" s="1"/>
  <c r="K218" i="2"/>
  <c r="L218" i="2" s="1"/>
  <c r="F218" i="2"/>
  <c r="G218" i="2" s="1"/>
  <c r="K217" i="2"/>
  <c r="L217" i="2" s="1"/>
  <c r="F217" i="2"/>
  <c r="G217" i="2" s="1"/>
  <c r="K216" i="2"/>
  <c r="L216" i="2" s="1"/>
  <c r="F216" i="2"/>
  <c r="G216" i="2" s="1"/>
  <c r="K215" i="2"/>
  <c r="L215" i="2" s="1"/>
  <c r="F215" i="2"/>
  <c r="G215" i="2" s="1"/>
  <c r="K214" i="2"/>
  <c r="L214" i="2" s="1"/>
  <c r="F214" i="2"/>
  <c r="G214" i="2" s="1"/>
  <c r="K213" i="2"/>
  <c r="L213" i="2" s="1"/>
  <c r="F213" i="2"/>
  <c r="G213" i="2" s="1"/>
  <c r="K212" i="2"/>
  <c r="L212" i="2" s="1"/>
  <c r="F212" i="2"/>
  <c r="G212" i="2" s="1"/>
  <c r="K211" i="2"/>
  <c r="L211" i="2" s="1"/>
  <c r="F211" i="2"/>
  <c r="G211" i="2" s="1"/>
  <c r="K210" i="2"/>
  <c r="L210" i="2" s="1"/>
  <c r="F210" i="2"/>
  <c r="G210" i="2" s="1"/>
  <c r="K209" i="2"/>
  <c r="L209" i="2" s="1"/>
  <c r="F209" i="2"/>
  <c r="G209" i="2" s="1"/>
  <c r="K208" i="2"/>
  <c r="L208" i="2" s="1"/>
  <c r="F208" i="2"/>
  <c r="G208" i="2" s="1"/>
  <c r="K207" i="2"/>
  <c r="L207" i="2" s="1"/>
  <c r="F207" i="2"/>
  <c r="G207" i="2" s="1"/>
  <c r="K206" i="2"/>
  <c r="L206" i="2" s="1"/>
  <c r="F206" i="2"/>
  <c r="G206" i="2" s="1"/>
  <c r="K205" i="2"/>
  <c r="L205" i="2" s="1"/>
  <c r="F205" i="2"/>
  <c r="G205" i="2" s="1"/>
  <c r="K204" i="2"/>
  <c r="L204" i="2" s="1"/>
  <c r="F204" i="2"/>
  <c r="G204" i="2" s="1"/>
  <c r="K203" i="2"/>
  <c r="L203" i="2" s="1"/>
  <c r="F203" i="2"/>
  <c r="G203" i="2" s="1"/>
  <c r="K202" i="2"/>
  <c r="L202" i="2" s="1"/>
  <c r="F202" i="2"/>
  <c r="G202" i="2" s="1"/>
  <c r="K201" i="2"/>
  <c r="L201" i="2" s="1"/>
  <c r="F201" i="2"/>
  <c r="G201" i="2" s="1"/>
  <c r="K200" i="2"/>
  <c r="L200" i="2" s="1"/>
  <c r="F200" i="2"/>
  <c r="G200" i="2" s="1"/>
  <c r="K199" i="2"/>
  <c r="L199" i="2" s="1"/>
  <c r="F199" i="2"/>
  <c r="G199" i="2" s="1"/>
  <c r="K198" i="2"/>
  <c r="L198" i="2" s="1"/>
  <c r="F198" i="2"/>
  <c r="G198" i="2" s="1"/>
  <c r="K197" i="2"/>
  <c r="L197" i="2" s="1"/>
  <c r="F197" i="2"/>
  <c r="G197" i="2" s="1"/>
  <c r="K196" i="2"/>
  <c r="L196" i="2" s="1"/>
  <c r="F196" i="2"/>
  <c r="G196" i="2" s="1"/>
  <c r="K195" i="2"/>
  <c r="L195" i="2" s="1"/>
  <c r="F195" i="2"/>
  <c r="G195" i="2" s="1"/>
  <c r="K194" i="2"/>
  <c r="L194" i="2" s="1"/>
  <c r="F194" i="2"/>
  <c r="G194" i="2" s="1"/>
  <c r="K193" i="2"/>
  <c r="L193" i="2" s="1"/>
  <c r="F193" i="2"/>
  <c r="G193" i="2" s="1"/>
  <c r="K192" i="2"/>
  <c r="L192" i="2" s="1"/>
  <c r="F192" i="2"/>
  <c r="G192" i="2" s="1"/>
  <c r="K191" i="2"/>
  <c r="L191" i="2" s="1"/>
  <c r="F191" i="2"/>
  <c r="G191" i="2" s="1"/>
  <c r="K190" i="2"/>
  <c r="L190" i="2" s="1"/>
  <c r="F190" i="2"/>
  <c r="G190" i="2" s="1"/>
  <c r="K189" i="2"/>
  <c r="L189" i="2" s="1"/>
  <c r="F189" i="2"/>
  <c r="G189" i="2" s="1"/>
  <c r="K188" i="2"/>
  <c r="L188" i="2" s="1"/>
  <c r="F188" i="2"/>
  <c r="G188" i="2" s="1"/>
  <c r="K187" i="2"/>
  <c r="L187" i="2" s="1"/>
  <c r="F187" i="2"/>
  <c r="G187" i="2" s="1"/>
  <c r="K186" i="2"/>
  <c r="L186" i="2" s="1"/>
  <c r="F186" i="2"/>
  <c r="G186" i="2" s="1"/>
  <c r="K185" i="2"/>
  <c r="L185" i="2" s="1"/>
  <c r="F185" i="2"/>
  <c r="G185" i="2" s="1"/>
  <c r="K184" i="2"/>
  <c r="L184" i="2" s="1"/>
  <c r="F184" i="2"/>
  <c r="G184" i="2" s="1"/>
  <c r="K183" i="2"/>
  <c r="L183" i="2" s="1"/>
  <c r="F183" i="2"/>
  <c r="G183" i="2" s="1"/>
  <c r="K182" i="2"/>
  <c r="L182" i="2" s="1"/>
  <c r="F182" i="2"/>
  <c r="G182" i="2" s="1"/>
  <c r="K181" i="2"/>
  <c r="L181" i="2" s="1"/>
  <c r="F181" i="2"/>
  <c r="G181" i="2" s="1"/>
  <c r="K180" i="2"/>
  <c r="L180" i="2" s="1"/>
  <c r="F180" i="2"/>
  <c r="G180" i="2" s="1"/>
  <c r="K179" i="2"/>
  <c r="L179" i="2" s="1"/>
  <c r="F179" i="2"/>
  <c r="G179" i="2" s="1"/>
  <c r="K178" i="2"/>
  <c r="L178" i="2" s="1"/>
  <c r="F178" i="2"/>
  <c r="G178" i="2" s="1"/>
  <c r="K177" i="2"/>
  <c r="L177" i="2" s="1"/>
  <c r="F177" i="2"/>
  <c r="G177" i="2" s="1"/>
  <c r="K176" i="2"/>
  <c r="L176" i="2" s="1"/>
  <c r="F176" i="2"/>
  <c r="G176" i="2" s="1"/>
  <c r="K175" i="2"/>
  <c r="L175" i="2" s="1"/>
  <c r="F175" i="2"/>
  <c r="G175" i="2" s="1"/>
  <c r="K174" i="2"/>
  <c r="L174" i="2" s="1"/>
  <c r="F174" i="2"/>
  <c r="G174" i="2" s="1"/>
  <c r="K173" i="2"/>
  <c r="L173" i="2" s="1"/>
  <c r="F173" i="2"/>
  <c r="G173" i="2" s="1"/>
  <c r="K172" i="2"/>
  <c r="L172" i="2" s="1"/>
  <c r="F172" i="2"/>
  <c r="G172" i="2" s="1"/>
  <c r="K171" i="2"/>
  <c r="L171" i="2" s="1"/>
  <c r="F171" i="2"/>
  <c r="G171" i="2" s="1"/>
  <c r="K170" i="2"/>
  <c r="L170" i="2" s="1"/>
  <c r="F170" i="2"/>
  <c r="G170" i="2" s="1"/>
  <c r="K169" i="2"/>
  <c r="L169" i="2" s="1"/>
  <c r="F169" i="2"/>
  <c r="G169" i="2" s="1"/>
  <c r="K168" i="2"/>
  <c r="L168" i="2" s="1"/>
  <c r="F168" i="2"/>
  <c r="G168" i="2" s="1"/>
  <c r="K167" i="2"/>
  <c r="L167" i="2" s="1"/>
  <c r="F167" i="2"/>
  <c r="G167" i="2" s="1"/>
  <c r="K166" i="2"/>
  <c r="L166" i="2" s="1"/>
  <c r="F166" i="2"/>
  <c r="G166" i="2" s="1"/>
  <c r="K165" i="2"/>
  <c r="L165" i="2" s="1"/>
  <c r="F165" i="2"/>
  <c r="G165" i="2" s="1"/>
  <c r="K164" i="2"/>
  <c r="L164" i="2" s="1"/>
  <c r="F164" i="2"/>
  <c r="G164" i="2" s="1"/>
  <c r="K163" i="2"/>
  <c r="L163" i="2" s="1"/>
  <c r="F163" i="2"/>
  <c r="G163" i="2" s="1"/>
  <c r="K162" i="2"/>
  <c r="L162" i="2" s="1"/>
  <c r="F162" i="2"/>
  <c r="G162" i="2" s="1"/>
  <c r="K161" i="2"/>
  <c r="L161" i="2" s="1"/>
  <c r="F161" i="2"/>
  <c r="G161" i="2" s="1"/>
  <c r="K160" i="2"/>
  <c r="L160" i="2" s="1"/>
  <c r="F160" i="2"/>
  <c r="G160" i="2" s="1"/>
  <c r="K159" i="2"/>
  <c r="L159" i="2" s="1"/>
  <c r="F159" i="2"/>
  <c r="G159" i="2" s="1"/>
  <c r="K158" i="2"/>
  <c r="L158" i="2" s="1"/>
  <c r="F158" i="2"/>
  <c r="G158" i="2" s="1"/>
  <c r="K157" i="2"/>
  <c r="L157" i="2" s="1"/>
  <c r="F157" i="2"/>
  <c r="G157" i="2" s="1"/>
  <c r="K156" i="2"/>
  <c r="L156" i="2" s="1"/>
  <c r="F156" i="2"/>
  <c r="G156" i="2" s="1"/>
  <c r="K155" i="2"/>
  <c r="L155" i="2" s="1"/>
  <c r="F155" i="2"/>
  <c r="G155" i="2" s="1"/>
  <c r="K154" i="2"/>
  <c r="L154" i="2" s="1"/>
  <c r="F154" i="2"/>
  <c r="G154" i="2" s="1"/>
  <c r="K153" i="2"/>
  <c r="L153" i="2" s="1"/>
  <c r="F153" i="2"/>
  <c r="G153" i="2" s="1"/>
  <c r="K152" i="2"/>
  <c r="L152" i="2" s="1"/>
  <c r="F152" i="2"/>
  <c r="G152" i="2" s="1"/>
  <c r="K151" i="2"/>
  <c r="L151" i="2" s="1"/>
  <c r="F151" i="2"/>
  <c r="G151" i="2" s="1"/>
  <c r="K150" i="2"/>
  <c r="L150" i="2" s="1"/>
  <c r="F150" i="2"/>
  <c r="G150" i="2" s="1"/>
  <c r="K149" i="2"/>
  <c r="L149" i="2" s="1"/>
  <c r="F149" i="2"/>
  <c r="G149" i="2" s="1"/>
  <c r="K148" i="2"/>
  <c r="L148" i="2" s="1"/>
  <c r="F148" i="2"/>
  <c r="G148" i="2" s="1"/>
  <c r="K147" i="2"/>
  <c r="L147" i="2" s="1"/>
  <c r="F147" i="2"/>
  <c r="G147" i="2" s="1"/>
  <c r="K146" i="2"/>
  <c r="L146" i="2" s="1"/>
  <c r="F146" i="2"/>
  <c r="G146" i="2" s="1"/>
  <c r="K145" i="2"/>
  <c r="L145" i="2" s="1"/>
  <c r="F145" i="2"/>
  <c r="G145" i="2" s="1"/>
  <c r="K144" i="2"/>
  <c r="L144" i="2" s="1"/>
  <c r="F144" i="2"/>
  <c r="G144" i="2" s="1"/>
  <c r="K143" i="2"/>
  <c r="L143" i="2" s="1"/>
  <c r="F143" i="2"/>
  <c r="G143" i="2" s="1"/>
  <c r="K142" i="2"/>
  <c r="L142" i="2" s="1"/>
  <c r="F142" i="2"/>
  <c r="G142" i="2" s="1"/>
  <c r="K141" i="2"/>
  <c r="L141" i="2" s="1"/>
  <c r="F141" i="2"/>
  <c r="G141" i="2" s="1"/>
  <c r="K140" i="2"/>
  <c r="L140" i="2" s="1"/>
  <c r="F140" i="2"/>
  <c r="G140" i="2" s="1"/>
  <c r="K139" i="2"/>
  <c r="L139" i="2" s="1"/>
  <c r="F139" i="2"/>
  <c r="G139" i="2" s="1"/>
  <c r="K138" i="2"/>
  <c r="L138" i="2" s="1"/>
  <c r="F138" i="2"/>
  <c r="G138" i="2" s="1"/>
  <c r="K137" i="2"/>
  <c r="L137" i="2" s="1"/>
  <c r="F137" i="2"/>
  <c r="G137" i="2" s="1"/>
  <c r="K136" i="2"/>
  <c r="L136" i="2" s="1"/>
  <c r="F136" i="2"/>
  <c r="G136" i="2" s="1"/>
  <c r="K135" i="2"/>
  <c r="L135" i="2" s="1"/>
  <c r="F135" i="2"/>
  <c r="G135" i="2" s="1"/>
  <c r="K134" i="2"/>
  <c r="L134" i="2" s="1"/>
  <c r="F134" i="2"/>
  <c r="G134" i="2" s="1"/>
  <c r="K133" i="2"/>
  <c r="L133" i="2" s="1"/>
  <c r="F133" i="2"/>
  <c r="G133" i="2" s="1"/>
  <c r="K132" i="2"/>
  <c r="L132" i="2" s="1"/>
  <c r="F132" i="2"/>
  <c r="G132" i="2" s="1"/>
  <c r="K131" i="2"/>
  <c r="L131" i="2" s="1"/>
  <c r="F131" i="2"/>
  <c r="G131" i="2" s="1"/>
  <c r="K130" i="2"/>
  <c r="L130" i="2" s="1"/>
  <c r="F130" i="2"/>
  <c r="G130" i="2" s="1"/>
  <c r="K129" i="2"/>
  <c r="L129" i="2" s="1"/>
  <c r="F129" i="2"/>
  <c r="G129" i="2" s="1"/>
  <c r="K128" i="2"/>
  <c r="L128" i="2" s="1"/>
  <c r="F128" i="2"/>
  <c r="G128" i="2" s="1"/>
  <c r="K127" i="2"/>
  <c r="L127" i="2" s="1"/>
  <c r="F127" i="2"/>
  <c r="G127" i="2" s="1"/>
  <c r="K126" i="2"/>
  <c r="L126" i="2" s="1"/>
  <c r="F126" i="2"/>
  <c r="G126" i="2" s="1"/>
  <c r="K125" i="2"/>
  <c r="L125" i="2" s="1"/>
  <c r="F125" i="2"/>
  <c r="G125" i="2" s="1"/>
  <c r="K124" i="2"/>
  <c r="L124" i="2" s="1"/>
  <c r="F124" i="2"/>
  <c r="G124" i="2" s="1"/>
  <c r="K123" i="2"/>
  <c r="L123" i="2" s="1"/>
  <c r="F123" i="2"/>
  <c r="G123" i="2" s="1"/>
  <c r="K122" i="2"/>
  <c r="L122" i="2" s="1"/>
  <c r="F122" i="2"/>
  <c r="G122" i="2" s="1"/>
  <c r="K121" i="2"/>
  <c r="L121" i="2" s="1"/>
  <c r="F121" i="2"/>
  <c r="G121" i="2" s="1"/>
  <c r="K120" i="2"/>
  <c r="L120" i="2" s="1"/>
  <c r="F120" i="2"/>
  <c r="G120" i="2" s="1"/>
  <c r="K119" i="2"/>
  <c r="L119" i="2" s="1"/>
  <c r="F119" i="2"/>
  <c r="G119" i="2" s="1"/>
  <c r="K118" i="2"/>
  <c r="L118" i="2" s="1"/>
  <c r="F118" i="2"/>
  <c r="G118" i="2" s="1"/>
  <c r="K117" i="2"/>
  <c r="L117" i="2" s="1"/>
  <c r="F117" i="2"/>
  <c r="G117" i="2" s="1"/>
  <c r="K116" i="2"/>
  <c r="L116" i="2" s="1"/>
  <c r="F116" i="2"/>
  <c r="G116" i="2" s="1"/>
  <c r="K115" i="2"/>
  <c r="L115" i="2" s="1"/>
  <c r="F115" i="2"/>
  <c r="G115" i="2" s="1"/>
  <c r="K114" i="2"/>
  <c r="L114" i="2" s="1"/>
  <c r="F114" i="2"/>
  <c r="G114" i="2" s="1"/>
  <c r="K113" i="2"/>
  <c r="L113" i="2" s="1"/>
  <c r="F113" i="2"/>
  <c r="G113" i="2" s="1"/>
  <c r="K112" i="2"/>
  <c r="L112" i="2" s="1"/>
  <c r="F112" i="2"/>
  <c r="G112" i="2" s="1"/>
  <c r="K111" i="2"/>
  <c r="L111" i="2" s="1"/>
  <c r="F111" i="2"/>
  <c r="G111" i="2" s="1"/>
  <c r="K110" i="2"/>
  <c r="L110" i="2" s="1"/>
  <c r="F110" i="2"/>
  <c r="G110" i="2" s="1"/>
  <c r="K109" i="2"/>
  <c r="L109" i="2" s="1"/>
  <c r="F109" i="2"/>
  <c r="G109" i="2" s="1"/>
  <c r="K108" i="2"/>
  <c r="L108" i="2" s="1"/>
  <c r="F108" i="2"/>
  <c r="G108" i="2" s="1"/>
  <c r="K107" i="2"/>
  <c r="L107" i="2" s="1"/>
  <c r="F107" i="2"/>
  <c r="G107" i="2" s="1"/>
  <c r="K106" i="2"/>
  <c r="L106" i="2" s="1"/>
  <c r="F106" i="2"/>
  <c r="G106" i="2" s="1"/>
  <c r="K105" i="2"/>
  <c r="L105" i="2" s="1"/>
  <c r="F105" i="2"/>
  <c r="G105" i="2" s="1"/>
  <c r="K104" i="2"/>
  <c r="L104" i="2" s="1"/>
  <c r="F104" i="2"/>
  <c r="G104" i="2" s="1"/>
  <c r="K103" i="2"/>
  <c r="L103" i="2" s="1"/>
  <c r="F103" i="2"/>
  <c r="G103" i="2" s="1"/>
  <c r="K102" i="2"/>
  <c r="L102" i="2" s="1"/>
  <c r="F102" i="2"/>
  <c r="G102" i="2" s="1"/>
  <c r="K101" i="2"/>
  <c r="L101" i="2" s="1"/>
  <c r="F101" i="2"/>
  <c r="G101" i="2" s="1"/>
  <c r="K100" i="2"/>
  <c r="L100" i="2" s="1"/>
  <c r="F100" i="2"/>
  <c r="G100" i="2" s="1"/>
  <c r="K99" i="2"/>
  <c r="L99" i="2" s="1"/>
  <c r="F99" i="2"/>
  <c r="G99" i="2" s="1"/>
  <c r="K98" i="2"/>
  <c r="L98" i="2" s="1"/>
  <c r="F98" i="2"/>
  <c r="G98" i="2" s="1"/>
  <c r="K97" i="2"/>
  <c r="L97" i="2" s="1"/>
  <c r="F97" i="2"/>
  <c r="G97" i="2" s="1"/>
  <c r="K96" i="2"/>
  <c r="L96" i="2" s="1"/>
  <c r="F96" i="2"/>
  <c r="G96" i="2" s="1"/>
  <c r="K95" i="2"/>
  <c r="L95" i="2" s="1"/>
  <c r="F95" i="2"/>
  <c r="G95" i="2" s="1"/>
  <c r="K94" i="2"/>
  <c r="L94" i="2" s="1"/>
  <c r="F94" i="2"/>
  <c r="G94" i="2" s="1"/>
  <c r="K93" i="2"/>
  <c r="L93" i="2" s="1"/>
  <c r="F93" i="2"/>
  <c r="G93" i="2" s="1"/>
  <c r="K92" i="2"/>
  <c r="L92" i="2" s="1"/>
  <c r="F92" i="2"/>
  <c r="G92" i="2" s="1"/>
  <c r="K91" i="2"/>
  <c r="L91" i="2" s="1"/>
  <c r="F91" i="2"/>
  <c r="G91" i="2" s="1"/>
  <c r="K90" i="2"/>
  <c r="L90" i="2" s="1"/>
  <c r="F90" i="2"/>
  <c r="G90" i="2" s="1"/>
  <c r="K89" i="2"/>
  <c r="L89" i="2" s="1"/>
  <c r="F89" i="2"/>
  <c r="G89" i="2" s="1"/>
  <c r="K88" i="2"/>
  <c r="L88" i="2" s="1"/>
  <c r="F88" i="2"/>
  <c r="G88" i="2" s="1"/>
  <c r="K87" i="2"/>
  <c r="L87" i="2" s="1"/>
  <c r="F87" i="2"/>
  <c r="G87" i="2" s="1"/>
  <c r="K86" i="2"/>
  <c r="L86" i="2" s="1"/>
  <c r="F86" i="2"/>
  <c r="G86" i="2" s="1"/>
  <c r="K85" i="2"/>
  <c r="L85" i="2" s="1"/>
  <c r="F85" i="2"/>
  <c r="G85" i="2" s="1"/>
  <c r="K84" i="2"/>
  <c r="L84" i="2" s="1"/>
  <c r="F84" i="2"/>
  <c r="G84" i="2" s="1"/>
  <c r="K83" i="2"/>
  <c r="L83" i="2" s="1"/>
  <c r="F83" i="2"/>
  <c r="G83" i="2" s="1"/>
  <c r="K82" i="2"/>
  <c r="L82" i="2" s="1"/>
  <c r="F82" i="2"/>
  <c r="G82" i="2" s="1"/>
  <c r="K81" i="2"/>
  <c r="L81" i="2" s="1"/>
  <c r="F81" i="2"/>
  <c r="G81" i="2" s="1"/>
  <c r="K80" i="2"/>
  <c r="L80" i="2" s="1"/>
  <c r="F80" i="2"/>
  <c r="G80" i="2" s="1"/>
  <c r="K79" i="2"/>
  <c r="L79" i="2" s="1"/>
  <c r="F79" i="2"/>
  <c r="G79" i="2" s="1"/>
  <c r="K78" i="2"/>
  <c r="L78" i="2" s="1"/>
  <c r="F78" i="2"/>
  <c r="G78" i="2" s="1"/>
  <c r="K77" i="2"/>
  <c r="L77" i="2" s="1"/>
  <c r="F77" i="2"/>
  <c r="G77" i="2" s="1"/>
  <c r="K76" i="2"/>
  <c r="L76" i="2" s="1"/>
  <c r="F76" i="2"/>
  <c r="G76" i="2" s="1"/>
  <c r="K75" i="2"/>
  <c r="L75" i="2" s="1"/>
  <c r="F75" i="2"/>
  <c r="G75" i="2" s="1"/>
  <c r="K74" i="2"/>
  <c r="L74" i="2" s="1"/>
  <c r="F74" i="2"/>
  <c r="G74" i="2" s="1"/>
  <c r="K73" i="2"/>
  <c r="L73" i="2" s="1"/>
  <c r="F73" i="2"/>
  <c r="G73" i="2" s="1"/>
  <c r="K72" i="2"/>
  <c r="L72" i="2" s="1"/>
  <c r="F72" i="2"/>
  <c r="G72" i="2" s="1"/>
  <c r="K71" i="2"/>
  <c r="L71" i="2" s="1"/>
  <c r="F71" i="2"/>
  <c r="G71" i="2" s="1"/>
  <c r="K70" i="2"/>
  <c r="L70" i="2" s="1"/>
  <c r="F70" i="2"/>
  <c r="G70" i="2" s="1"/>
  <c r="K69" i="2"/>
  <c r="L69" i="2" s="1"/>
  <c r="F69" i="2"/>
  <c r="G69" i="2" s="1"/>
  <c r="K68" i="2"/>
  <c r="L68" i="2" s="1"/>
  <c r="F68" i="2"/>
  <c r="G68" i="2" s="1"/>
  <c r="K67" i="2"/>
  <c r="L67" i="2" s="1"/>
  <c r="F67" i="2"/>
  <c r="G67" i="2" s="1"/>
  <c r="K66" i="2"/>
  <c r="L66" i="2" s="1"/>
  <c r="F66" i="2"/>
  <c r="G66" i="2" s="1"/>
  <c r="K65" i="2"/>
  <c r="L65" i="2" s="1"/>
  <c r="F65" i="2"/>
  <c r="G65" i="2" s="1"/>
  <c r="K64" i="2"/>
  <c r="L64" i="2" s="1"/>
  <c r="F64" i="2"/>
  <c r="G64" i="2" s="1"/>
  <c r="K63" i="2"/>
  <c r="L63" i="2" s="1"/>
  <c r="F63" i="2"/>
  <c r="G63" i="2" s="1"/>
  <c r="K62" i="2"/>
  <c r="L62" i="2" s="1"/>
  <c r="F62" i="2"/>
  <c r="G62" i="2" s="1"/>
  <c r="K61" i="2"/>
  <c r="L61" i="2" s="1"/>
  <c r="F61" i="2"/>
  <c r="G61" i="2" s="1"/>
  <c r="K60" i="2"/>
  <c r="L60" i="2" s="1"/>
  <c r="F60" i="2"/>
  <c r="G60" i="2" s="1"/>
  <c r="K59" i="2"/>
  <c r="L59" i="2" s="1"/>
  <c r="F59" i="2"/>
  <c r="G59" i="2" s="1"/>
  <c r="K58" i="2"/>
  <c r="L58" i="2" s="1"/>
  <c r="F58" i="2"/>
  <c r="G58" i="2" s="1"/>
  <c r="K57" i="2"/>
  <c r="L57" i="2" s="1"/>
  <c r="F57" i="2"/>
  <c r="G57" i="2" s="1"/>
  <c r="K56" i="2"/>
  <c r="L56" i="2" s="1"/>
  <c r="F56" i="2"/>
  <c r="G56" i="2" s="1"/>
  <c r="K55" i="2"/>
  <c r="L55" i="2" s="1"/>
  <c r="F55" i="2"/>
  <c r="G55" i="2" s="1"/>
  <c r="K54" i="2"/>
  <c r="L54" i="2" s="1"/>
  <c r="F54" i="2"/>
  <c r="G54" i="2" s="1"/>
  <c r="K53" i="2"/>
  <c r="L53" i="2" s="1"/>
  <c r="F53" i="2"/>
  <c r="G53" i="2" s="1"/>
  <c r="K52" i="2"/>
  <c r="L52" i="2" s="1"/>
  <c r="F52" i="2"/>
  <c r="G52" i="2" s="1"/>
  <c r="K51" i="2"/>
  <c r="L51" i="2" s="1"/>
  <c r="F51" i="2"/>
  <c r="G51" i="2" s="1"/>
  <c r="K50" i="2"/>
  <c r="L50" i="2" s="1"/>
  <c r="F50" i="2"/>
  <c r="G50" i="2" s="1"/>
  <c r="K49" i="2"/>
  <c r="L49" i="2" s="1"/>
  <c r="F49" i="2"/>
  <c r="G49" i="2" s="1"/>
  <c r="K48" i="2"/>
  <c r="L48" i="2" s="1"/>
  <c r="F48" i="2"/>
  <c r="G48" i="2" s="1"/>
  <c r="K47" i="2"/>
  <c r="L47" i="2" s="1"/>
  <c r="F47" i="2"/>
  <c r="G47" i="2" s="1"/>
  <c r="K46" i="2"/>
  <c r="L46" i="2" s="1"/>
  <c r="F46" i="2"/>
  <c r="G46" i="2" s="1"/>
  <c r="K45" i="2"/>
  <c r="L45" i="2" s="1"/>
  <c r="F45" i="2"/>
  <c r="G45" i="2" s="1"/>
  <c r="K44" i="2"/>
  <c r="L44" i="2" s="1"/>
  <c r="F44" i="2"/>
  <c r="G44" i="2" s="1"/>
  <c r="K43" i="2"/>
  <c r="L43" i="2" s="1"/>
  <c r="F43" i="2"/>
  <c r="G43" i="2" s="1"/>
  <c r="K42" i="2"/>
  <c r="L42" i="2" s="1"/>
  <c r="F42" i="2"/>
  <c r="G42" i="2" s="1"/>
  <c r="K41" i="2"/>
  <c r="L41" i="2" s="1"/>
  <c r="F41" i="2"/>
  <c r="G41" i="2" s="1"/>
  <c r="K40" i="2"/>
  <c r="L40" i="2" s="1"/>
  <c r="F40" i="2"/>
  <c r="G40" i="2" s="1"/>
  <c r="K39" i="2"/>
  <c r="L39" i="2" s="1"/>
  <c r="F39" i="2"/>
  <c r="G39" i="2" s="1"/>
  <c r="K38" i="2"/>
  <c r="L38" i="2" s="1"/>
  <c r="F38" i="2"/>
  <c r="G38" i="2" s="1"/>
  <c r="K37" i="2"/>
  <c r="L37" i="2" s="1"/>
  <c r="F37" i="2"/>
  <c r="G37" i="2" s="1"/>
  <c r="K36" i="2"/>
  <c r="L36" i="2" s="1"/>
  <c r="F36" i="2"/>
  <c r="G36" i="2" s="1"/>
  <c r="K35" i="2"/>
  <c r="L35" i="2" s="1"/>
  <c r="F35" i="2"/>
  <c r="G35" i="2" s="1"/>
  <c r="K34" i="2"/>
  <c r="L34" i="2" s="1"/>
  <c r="F34" i="2"/>
  <c r="G34" i="2" s="1"/>
  <c r="K33" i="2"/>
  <c r="L33" i="2" s="1"/>
  <c r="F33" i="2"/>
  <c r="G33" i="2" s="1"/>
  <c r="K32" i="2"/>
  <c r="L32" i="2" s="1"/>
  <c r="F32" i="2"/>
  <c r="G32" i="2" s="1"/>
  <c r="K31" i="2"/>
  <c r="L31" i="2" s="1"/>
  <c r="K30" i="2"/>
  <c r="L30" i="2" s="1"/>
  <c r="K29" i="2"/>
  <c r="L29" i="2" s="1"/>
  <c r="F29" i="2"/>
  <c r="G29" i="2" s="1"/>
  <c r="K28" i="2"/>
  <c r="L28" i="2" s="1"/>
  <c r="F28" i="2"/>
  <c r="G28" i="2" s="1"/>
  <c r="K27" i="2"/>
  <c r="L27" i="2" s="1"/>
  <c r="F27" i="2"/>
  <c r="G27" i="2" s="1"/>
  <c r="K26" i="2"/>
  <c r="L26" i="2" s="1"/>
  <c r="F26" i="2"/>
  <c r="G26" i="2" s="1"/>
  <c r="K25" i="2"/>
  <c r="L25" i="2" s="1"/>
  <c r="F25" i="2"/>
  <c r="G25" i="2" s="1"/>
  <c r="K24" i="2"/>
  <c r="L24" i="2" s="1"/>
  <c r="F24" i="2"/>
  <c r="G24" i="2" s="1"/>
  <c r="K23" i="2"/>
  <c r="L23" i="2" s="1"/>
  <c r="F23" i="2"/>
  <c r="G23" i="2" s="1"/>
  <c r="K22" i="2"/>
  <c r="L22" i="2" s="1"/>
  <c r="F22" i="2"/>
  <c r="G22" i="2" s="1"/>
  <c r="K21" i="2"/>
  <c r="L21" i="2" s="1"/>
  <c r="F21" i="2"/>
  <c r="G21" i="2" s="1"/>
  <c r="K20" i="2"/>
  <c r="L20" i="2" s="1"/>
  <c r="F20" i="2"/>
  <c r="G20" i="2" s="1"/>
  <c r="K19" i="2"/>
  <c r="L19" i="2" s="1"/>
  <c r="F19" i="2"/>
  <c r="G19" i="2" s="1"/>
  <c r="K18" i="2"/>
  <c r="L18" i="2" s="1"/>
  <c r="F18" i="2"/>
  <c r="G18" i="2" s="1"/>
  <c r="K17" i="2"/>
  <c r="L17" i="2" s="1"/>
  <c r="F17" i="2"/>
  <c r="G17" i="2" s="1"/>
  <c r="K16" i="2"/>
  <c r="L16" i="2" s="1"/>
  <c r="F16" i="2"/>
  <c r="G16" i="2" s="1"/>
  <c r="K15" i="2"/>
  <c r="L15" i="2" s="1"/>
  <c r="F15" i="2"/>
  <c r="G15" i="2" s="1"/>
  <c r="K14" i="2"/>
  <c r="L14" i="2" s="1"/>
  <c r="F14" i="2"/>
  <c r="G14" i="2" s="1"/>
  <c r="K13" i="2"/>
  <c r="L13" i="2" s="1"/>
  <c r="F13" i="2"/>
  <c r="G13" i="2" s="1"/>
  <c r="K12" i="2"/>
  <c r="L12" i="2" s="1"/>
  <c r="F12" i="2"/>
  <c r="G12" i="2" s="1"/>
  <c r="H1101" i="2" l="1"/>
  <c r="H1100" i="2" s="1"/>
  <c r="M1056" i="2"/>
  <c r="N1101" i="2" l="1"/>
  <c r="N1100" i="2"/>
  <c r="H1099" i="2"/>
  <c r="M1055" i="2"/>
  <c r="H1098" i="2" l="1"/>
  <c r="N1099" i="2"/>
  <c r="M1054" i="2"/>
  <c r="H1097" i="2" l="1"/>
  <c r="N1098" i="2"/>
  <c r="M1053" i="2"/>
  <c r="H1096" i="2" l="1"/>
  <c r="N1097" i="2"/>
  <c r="M1052" i="2"/>
  <c r="H1095" i="2" l="1"/>
  <c r="N1096" i="2"/>
  <c r="M1051" i="2"/>
  <c r="H1094" i="2" l="1"/>
  <c r="N1095" i="2"/>
  <c r="M1050" i="2"/>
  <c r="H1093" i="2" l="1"/>
  <c r="N1094" i="2"/>
  <c r="M1049" i="2"/>
  <c r="H1092" i="2" l="1"/>
  <c r="N1093" i="2"/>
  <c r="M1048" i="2"/>
  <c r="H1091" i="2" l="1"/>
  <c r="N1092" i="2"/>
  <c r="M1047" i="2"/>
  <c r="H1090" i="2" l="1"/>
  <c r="N1091" i="2"/>
  <c r="M1046" i="2"/>
  <c r="H1089" i="2" l="1"/>
  <c r="N1090" i="2"/>
  <c r="M1045" i="2"/>
  <c r="H1088" i="2" l="1"/>
  <c r="N1089" i="2"/>
  <c r="M1044" i="2"/>
  <c r="H1087" i="2" l="1"/>
  <c r="N1088" i="2"/>
  <c r="M1043" i="2"/>
  <c r="H1086" i="2" l="1"/>
  <c r="N1087" i="2"/>
  <c r="M1042" i="2"/>
  <c r="H1085" i="2" l="1"/>
  <c r="N1086" i="2"/>
  <c r="M1041" i="2"/>
  <c r="H1084" i="2" l="1"/>
  <c r="N1085" i="2"/>
  <c r="M1040" i="2"/>
  <c r="H1083" i="2" l="1"/>
  <c r="N1084" i="2"/>
  <c r="M1039" i="2"/>
  <c r="H1082" i="2" l="1"/>
  <c r="N1083" i="2"/>
  <c r="M1038" i="2"/>
  <c r="H1081" i="2" l="1"/>
  <c r="N1082" i="2"/>
  <c r="M1037" i="2"/>
  <c r="H1080" i="2" l="1"/>
  <c r="N1081" i="2"/>
  <c r="M1036" i="2"/>
  <c r="H1079" i="2" l="1"/>
  <c r="N1080" i="2"/>
  <c r="M1035" i="2"/>
  <c r="H1078" i="2" l="1"/>
  <c r="N1079" i="2"/>
  <c r="M1034" i="2"/>
  <c r="H1077" i="2" l="1"/>
  <c r="N1078" i="2"/>
  <c r="M1033" i="2"/>
  <c r="H1076" i="2" l="1"/>
  <c r="N1077" i="2"/>
  <c r="M1032" i="2"/>
  <c r="H1075" i="2" l="1"/>
  <c r="N1076" i="2"/>
  <c r="M1031" i="2"/>
  <c r="H1074" i="2" l="1"/>
  <c r="N1075" i="2"/>
  <c r="M1030" i="2"/>
  <c r="H1073" i="2" l="1"/>
  <c r="N1074" i="2"/>
  <c r="M1029" i="2"/>
  <c r="H1072" i="2" l="1"/>
  <c r="N1073" i="2"/>
  <c r="M1028" i="2"/>
  <c r="H1071" i="2" l="1"/>
  <c r="N1072" i="2"/>
  <c r="M1027" i="2"/>
  <c r="H1070" i="2" l="1"/>
  <c r="N1071" i="2"/>
  <c r="M1026" i="2"/>
  <c r="H1069" i="2" l="1"/>
  <c r="N1070" i="2"/>
  <c r="M1025" i="2"/>
  <c r="H1068" i="2" l="1"/>
  <c r="N1069" i="2"/>
  <c r="M1024" i="2"/>
  <c r="H1067" i="2" l="1"/>
  <c r="N1068" i="2"/>
  <c r="M1023" i="2"/>
  <c r="H1066" i="2" l="1"/>
  <c r="N1067" i="2"/>
  <c r="M1022" i="2"/>
  <c r="H1065" i="2" l="1"/>
  <c r="N1066" i="2"/>
  <c r="M1021" i="2"/>
  <c r="H1064" i="2" l="1"/>
  <c r="N1065" i="2"/>
  <c r="M1020" i="2"/>
  <c r="H1063" i="2" l="1"/>
  <c r="N1064" i="2"/>
  <c r="M1019" i="2"/>
  <c r="H1062" i="2" l="1"/>
  <c r="N1063" i="2"/>
  <c r="M1018" i="2"/>
  <c r="H1061" i="2" l="1"/>
  <c r="N1062" i="2"/>
  <c r="M1017" i="2"/>
  <c r="H1060" i="2" l="1"/>
  <c r="N1061" i="2"/>
  <c r="M1016" i="2"/>
  <c r="H1059" i="2" l="1"/>
  <c r="N1060" i="2"/>
  <c r="M1015" i="2"/>
  <c r="H1058" i="2" l="1"/>
  <c r="N1059" i="2"/>
  <c r="M1014" i="2"/>
  <c r="H1057" i="2" l="1"/>
  <c r="N1058" i="2"/>
  <c r="M1013" i="2"/>
  <c r="H1056" i="2" l="1"/>
  <c r="N1057" i="2"/>
  <c r="M1012" i="2"/>
  <c r="H1055" i="2" l="1"/>
  <c r="N1056" i="2"/>
  <c r="M1011" i="2"/>
  <c r="H1054" i="2" l="1"/>
  <c r="N1055" i="2"/>
  <c r="M1010" i="2"/>
  <c r="H1053" i="2" l="1"/>
  <c r="N1054" i="2"/>
  <c r="M1009" i="2"/>
  <c r="H1052" i="2" l="1"/>
  <c r="N1053" i="2"/>
  <c r="M1008" i="2"/>
  <c r="H1051" i="2" l="1"/>
  <c r="N1052" i="2"/>
  <c r="M1007" i="2"/>
  <c r="H1050" i="2" l="1"/>
  <c r="N1051" i="2"/>
  <c r="M1006" i="2"/>
  <c r="H1049" i="2" l="1"/>
  <c r="N1050" i="2"/>
  <c r="M1005" i="2"/>
  <c r="H1048" i="2" l="1"/>
  <c r="N1049" i="2"/>
  <c r="M1004" i="2"/>
  <c r="H1047" i="2" l="1"/>
  <c r="N1048" i="2"/>
  <c r="M1003" i="2"/>
  <c r="H1046" i="2" l="1"/>
  <c r="N1047" i="2"/>
  <c r="M1002" i="2"/>
  <c r="H1045" i="2" l="1"/>
  <c r="N1046" i="2"/>
  <c r="M1001" i="2"/>
  <c r="H1044" i="2" l="1"/>
  <c r="N1045" i="2"/>
  <c r="M1000" i="2"/>
  <c r="H1043" i="2" l="1"/>
  <c r="N1044" i="2"/>
  <c r="M999" i="2"/>
  <c r="H1042" i="2" l="1"/>
  <c r="N1043" i="2"/>
  <c r="M998" i="2"/>
  <c r="H1041" i="2" l="1"/>
  <c r="N1042" i="2"/>
  <c r="M997" i="2"/>
  <c r="H1040" i="2" l="1"/>
  <c r="N1041" i="2"/>
  <c r="M996" i="2"/>
  <c r="H1039" i="2" l="1"/>
  <c r="N1040" i="2"/>
  <c r="M995" i="2"/>
  <c r="H1038" i="2" l="1"/>
  <c r="N1039" i="2"/>
  <c r="M994" i="2"/>
  <c r="H1037" i="2" l="1"/>
  <c r="N1038" i="2"/>
  <c r="M993" i="2"/>
  <c r="H1036" i="2" l="1"/>
  <c r="N1037" i="2"/>
  <c r="M992" i="2"/>
  <c r="H1035" i="2" l="1"/>
  <c r="N1036" i="2"/>
  <c r="M991" i="2"/>
  <c r="H1034" i="2" l="1"/>
  <c r="N1035" i="2"/>
  <c r="M990" i="2"/>
  <c r="H1033" i="2" l="1"/>
  <c r="N1034" i="2"/>
  <c r="M989" i="2"/>
  <c r="H1032" i="2" l="1"/>
  <c r="N1033" i="2"/>
  <c r="M988" i="2"/>
  <c r="H1031" i="2" l="1"/>
  <c r="N1032" i="2"/>
  <c r="M987" i="2"/>
  <c r="H1030" i="2" l="1"/>
  <c r="N1031" i="2"/>
  <c r="M986" i="2"/>
  <c r="H1029" i="2" l="1"/>
  <c r="N1030" i="2"/>
  <c r="M985" i="2"/>
  <c r="H1028" i="2" l="1"/>
  <c r="N1029" i="2"/>
  <c r="M984" i="2"/>
  <c r="H1027" i="2" l="1"/>
  <c r="N1028" i="2"/>
  <c r="M983" i="2"/>
  <c r="H1026" i="2" l="1"/>
  <c r="N1027" i="2"/>
  <c r="M982" i="2"/>
  <c r="H1025" i="2" l="1"/>
  <c r="N1026" i="2"/>
  <c r="M981" i="2"/>
  <c r="H1024" i="2" l="1"/>
  <c r="N1025" i="2"/>
  <c r="M980" i="2"/>
  <c r="H1023" i="2" l="1"/>
  <c r="N1024" i="2"/>
  <c r="M979" i="2"/>
  <c r="H1022" i="2" l="1"/>
  <c r="N1023" i="2"/>
  <c r="M978" i="2"/>
  <c r="H1021" i="2" l="1"/>
  <c r="N1022" i="2"/>
  <c r="M977" i="2"/>
  <c r="H1020" i="2" l="1"/>
  <c r="N1021" i="2"/>
  <c r="M976" i="2"/>
  <c r="H1019" i="2" l="1"/>
  <c r="N1020" i="2"/>
  <c r="M975" i="2"/>
  <c r="H1018" i="2" l="1"/>
  <c r="N1019" i="2"/>
  <c r="M974" i="2"/>
  <c r="H1017" i="2" l="1"/>
  <c r="N1018" i="2"/>
  <c r="M973" i="2"/>
  <c r="H1016" i="2" l="1"/>
  <c r="N1017" i="2"/>
  <c r="M972" i="2"/>
  <c r="H1015" i="2" l="1"/>
  <c r="N1016" i="2"/>
  <c r="M971" i="2"/>
  <c r="H1014" i="2" l="1"/>
  <c r="N1015" i="2"/>
  <c r="M970" i="2"/>
  <c r="H1013" i="2" l="1"/>
  <c r="N1014" i="2"/>
  <c r="M969" i="2"/>
  <c r="H1012" i="2" l="1"/>
  <c r="N1013" i="2"/>
  <c r="M968" i="2"/>
  <c r="H1011" i="2" l="1"/>
  <c r="N1012" i="2"/>
  <c r="M967" i="2"/>
  <c r="H1010" i="2" l="1"/>
  <c r="N1011" i="2"/>
  <c r="M966" i="2"/>
  <c r="H1009" i="2" l="1"/>
  <c r="N1010" i="2"/>
  <c r="M965" i="2"/>
  <c r="H1008" i="2" l="1"/>
  <c r="N1009" i="2"/>
  <c r="M964" i="2"/>
  <c r="H1007" i="2" l="1"/>
  <c r="N1008" i="2"/>
  <c r="M963" i="2"/>
  <c r="H1006" i="2" l="1"/>
  <c r="N1007" i="2"/>
  <c r="M962" i="2"/>
  <c r="H1005" i="2" l="1"/>
  <c r="N1006" i="2"/>
  <c r="M961" i="2"/>
  <c r="H1004" i="2" l="1"/>
  <c r="N1005" i="2"/>
  <c r="M960" i="2"/>
  <c r="H1003" i="2" l="1"/>
  <c r="N1004" i="2"/>
  <c r="M959" i="2"/>
  <c r="H1002" i="2" l="1"/>
  <c r="N1003" i="2"/>
  <c r="M958" i="2"/>
  <c r="H1001" i="2" l="1"/>
  <c r="N1002" i="2"/>
  <c r="M957" i="2"/>
  <c r="H1000" i="2" l="1"/>
  <c r="N1001" i="2"/>
  <c r="M956" i="2"/>
  <c r="H999" i="2" l="1"/>
  <c r="N1000" i="2"/>
  <c r="M955" i="2"/>
  <c r="H998" i="2" l="1"/>
  <c r="N999" i="2"/>
  <c r="M954" i="2"/>
  <c r="H997" i="2" l="1"/>
  <c r="N998" i="2"/>
  <c r="M953" i="2"/>
  <c r="H996" i="2" l="1"/>
  <c r="N997" i="2"/>
  <c r="M952" i="2"/>
  <c r="H995" i="2" l="1"/>
  <c r="N996" i="2"/>
  <c r="M951" i="2"/>
  <c r="H994" i="2" l="1"/>
  <c r="N995" i="2"/>
  <c r="M950" i="2"/>
  <c r="H993" i="2" l="1"/>
  <c r="N994" i="2"/>
  <c r="M949" i="2"/>
  <c r="H992" i="2" l="1"/>
  <c r="N993" i="2"/>
  <c r="M948" i="2"/>
  <c r="H991" i="2" l="1"/>
  <c r="N992" i="2"/>
  <c r="M947" i="2"/>
  <c r="H990" i="2" l="1"/>
  <c r="N991" i="2"/>
  <c r="M946" i="2"/>
  <c r="H989" i="2" l="1"/>
  <c r="N990" i="2"/>
  <c r="M945" i="2"/>
  <c r="H988" i="2" l="1"/>
  <c r="N989" i="2"/>
  <c r="M944" i="2"/>
  <c r="H987" i="2" l="1"/>
  <c r="N988" i="2"/>
  <c r="M943" i="2"/>
  <c r="H986" i="2" l="1"/>
  <c r="N987" i="2"/>
  <c r="M942" i="2"/>
  <c r="H985" i="2" l="1"/>
  <c r="N986" i="2"/>
  <c r="M941" i="2"/>
  <c r="H984" i="2" l="1"/>
  <c r="N985" i="2"/>
  <c r="M940" i="2"/>
  <c r="H983" i="2" l="1"/>
  <c r="N984" i="2"/>
  <c r="M939" i="2"/>
  <c r="H982" i="2" l="1"/>
  <c r="N983" i="2"/>
  <c r="M938" i="2"/>
  <c r="H981" i="2" l="1"/>
  <c r="N982" i="2"/>
  <c r="M937" i="2"/>
  <c r="H980" i="2" l="1"/>
  <c r="N981" i="2"/>
  <c r="M936" i="2"/>
  <c r="H979" i="2" l="1"/>
  <c r="N980" i="2"/>
  <c r="M935" i="2"/>
  <c r="H978" i="2" l="1"/>
  <c r="N979" i="2"/>
  <c r="M934" i="2"/>
  <c r="H977" i="2" l="1"/>
  <c r="N978" i="2"/>
  <c r="M933" i="2"/>
  <c r="H976" i="2" l="1"/>
  <c r="N977" i="2"/>
  <c r="M932" i="2"/>
  <c r="H975" i="2" l="1"/>
  <c r="N976" i="2"/>
  <c r="M931" i="2"/>
  <c r="H974" i="2" l="1"/>
  <c r="N975" i="2"/>
  <c r="M930" i="2"/>
  <c r="H973" i="2" l="1"/>
  <c r="N974" i="2"/>
  <c r="M929" i="2"/>
  <c r="H972" i="2" l="1"/>
  <c r="N973" i="2"/>
  <c r="M928" i="2"/>
  <c r="H971" i="2" l="1"/>
  <c r="N972" i="2"/>
  <c r="M927" i="2"/>
  <c r="H970" i="2" l="1"/>
  <c r="N971" i="2"/>
  <c r="M926" i="2"/>
  <c r="H969" i="2" l="1"/>
  <c r="N970" i="2"/>
  <c r="M925" i="2"/>
  <c r="H968" i="2" l="1"/>
  <c r="N969" i="2"/>
  <c r="M924" i="2"/>
  <c r="H967" i="2" l="1"/>
  <c r="N968" i="2"/>
  <c r="M923" i="2"/>
  <c r="H966" i="2" l="1"/>
  <c r="N967" i="2"/>
  <c r="M922" i="2"/>
  <c r="H965" i="2" l="1"/>
  <c r="N966" i="2"/>
  <c r="M921" i="2"/>
  <c r="H964" i="2" l="1"/>
  <c r="N965" i="2"/>
  <c r="M920" i="2"/>
  <c r="H963" i="2" l="1"/>
  <c r="N964" i="2"/>
  <c r="M919" i="2"/>
  <c r="H962" i="2" l="1"/>
  <c r="N963" i="2"/>
  <c r="M918" i="2"/>
  <c r="H961" i="2" l="1"/>
  <c r="N962" i="2"/>
  <c r="M917" i="2"/>
  <c r="H960" i="2" l="1"/>
  <c r="N961" i="2"/>
  <c r="M916" i="2"/>
  <c r="H959" i="2" l="1"/>
  <c r="N960" i="2"/>
  <c r="M915" i="2"/>
  <c r="H958" i="2" l="1"/>
  <c r="N959" i="2"/>
  <c r="M914" i="2"/>
  <c r="H957" i="2" l="1"/>
  <c r="N958" i="2"/>
  <c r="M913" i="2"/>
  <c r="H956" i="2" l="1"/>
  <c r="N957" i="2"/>
  <c r="M912" i="2"/>
  <c r="H955" i="2" l="1"/>
  <c r="N956" i="2"/>
  <c r="M911" i="2"/>
  <c r="H954" i="2" l="1"/>
  <c r="N955" i="2"/>
  <c r="M910" i="2"/>
  <c r="H953" i="2" l="1"/>
  <c r="N954" i="2"/>
  <c r="M909" i="2"/>
  <c r="H952" i="2" l="1"/>
  <c r="N953" i="2"/>
  <c r="M908" i="2"/>
  <c r="H951" i="2" l="1"/>
  <c r="N952" i="2"/>
  <c r="M907" i="2"/>
  <c r="H950" i="2" l="1"/>
  <c r="N951" i="2"/>
  <c r="M906" i="2"/>
  <c r="H949" i="2" l="1"/>
  <c r="N950" i="2"/>
  <c r="M905" i="2"/>
  <c r="H948" i="2" l="1"/>
  <c r="N949" i="2"/>
  <c r="M904" i="2"/>
  <c r="H947" i="2" l="1"/>
  <c r="N948" i="2"/>
  <c r="M903" i="2"/>
  <c r="H946" i="2" l="1"/>
  <c r="N947" i="2"/>
  <c r="M902" i="2"/>
  <c r="H945" i="2" l="1"/>
  <c r="N946" i="2"/>
  <c r="M901" i="2"/>
  <c r="H944" i="2" l="1"/>
  <c r="N945" i="2"/>
  <c r="M900" i="2"/>
  <c r="H943" i="2" l="1"/>
  <c r="N944" i="2"/>
  <c r="M899" i="2"/>
  <c r="H942" i="2" l="1"/>
  <c r="N943" i="2"/>
  <c r="M898" i="2"/>
  <c r="H941" i="2" l="1"/>
  <c r="N942" i="2"/>
  <c r="M897" i="2"/>
  <c r="H940" i="2" l="1"/>
  <c r="N941" i="2"/>
  <c r="M896" i="2"/>
  <c r="H939" i="2" l="1"/>
  <c r="N940" i="2"/>
  <c r="M895" i="2"/>
  <c r="H938" i="2" l="1"/>
  <c r="N939" i="2"/>
  <c r="M894" i="2"/>
  <c r="H937" i="2" l="1"/>
  <c r="N938" i="2"/>
  <c r="M893" i="2"/>
  <c r="H936" i="2" l="1"/>
  <c r="N937" i="2"/>
  <c r="M892" i="2"/>
  <c r="H935" i="2" l="1"/>
  <c r="N936" i="2"/>
  <c r="M891" i="2"/>
  <c r="H934" i="2" l="1"/>
  <c r="N935" i="2"/>
  <c r="M890" i="2"/>
  <c r="H933" i="2" l="1"/>
  <c r="N934" i="2"/>
  <c r="M889" i="2"/>
  <c r="H932" i="2" l="1"/>
  <c r="N933" i="2"/>
  <c r="M888" i="2"/>
  <c r="H931" i="2" l="1"/>
  <c r="N932" i="2"/>
  <c r="M887" i="2"/>
  <c r="H930" i="2" l="1"/>
  <c r="N931" i="2"/>
  <c r="M886" i="2"/>
  <c r="H929" i="2" l="1"/>
  <c r="N930" i="2"/>
  <c r="M885" i="2"/>
  <c r="H928" i="2" l="1"/>
  <c r="N929" i="2"/>
  <c r="M884" i="2"/>
  <c r="H927" i="2" l="1"/>
  <c r="N928" i="2"/>
  <c r="M883" i="2"/>
  <c r="H926" i="2" l="1"/>
  <c r="N927" i="2"/>
  <c r="M882" i="2"/>
  <c r="H925" i="2" l="1"/>
  <c r="N926" i="2"/>
  <c r="M881" i="2"/>
  <c r="H924" i="2" l="1"/>
  <c r="N925" i="2"/>
  <c r="M880" i="2"/>
  <c r="H923" i="2" l="1"/>
  <c r="N924" i="2"/>
  <c r="M879" i="2"/>
  <c r="H922" i="2" l="1"/>
  <c r="N923" i="2"/>
  <c r="M878" i="2"/>
  <c r="H921" i="2" l="1"/>
  <c r="N922" i="2"/>
  <c r="M877" i="2"/>
  <c r="H920" i="2" l="1"/>
  <c r="N921" i="2"/>
  <c r="M876" i="2"/>
  <c r="H919" i="2" l="1"/>
  <c r="N920" i="2"/>
  <c r="M875" i="2"/>
  <c r="H918" i="2" l="1"/>
  <c r="N919" i="2"/>
  <c r="M874" i="2"/>
  <c r="H917" i="2" l="1"/>
  <c r="N918" i="2"/>
  <c r="M873" i="2"/>
  <c r="H916" i="2" l="1"/>
  <c r="N917" i="2"/>
  <c r="M872" i="2"/>
  <c r="H915" i="2" l="1"/>
  <c r="N916" i="2"/>
  <c r="M871" i="2"/>
  <c r="H914" i="2" l="1"/>
  <c r="N915" i="2"/>
  <c r="M870" i="2"/>
  <c r="H913" i="2" l="1"/>
  <c r="N914" i="2"/>
  <c r="M869" i="2"/>
  <c r="H912" i="2" l="1"/>
  <c r="N913" i="2"/>
  <c r="M868" i="2"/>
  <c r="H911" i="2" l="1"/>
  <c r="N912" i="2"/>
  <c r="M867" i="2"/>
  <c r="H910" i="2" l="1"/>
  <c r="N911" i="2"/>
  <c r="M866" i="2"/>
  <c r="H909" i="2" l="1"/>
  <c r="N910" i="2"/>
  <c r="M865" i="2"/>
  <c r="H908" i="2" l="1"/>
  <c r="N909" i="2"/>
  <c r="M864" i="2"/>
  <c r="H907" i="2" l="1"/>
  <c r="N908" i="2"/>
  <c r="M863" i="2"/>
  <c r="H906" i="2" l="1"/>
  <c r="N907" i="2"/>
  <c r="M862" i="2"/>
  <c r="H905" i="2" l="1"/>
  <c r="N906" i="2"/>
  <c r="M861" i="2"/>
  <c r="H904" i="2" l="1"/>
  <c r="N905" i="2"/>
  <c r="M860" i="2"/>
  <c r="H903" i="2" l="1"/>
  <c r="N904" i="2"/>
  <c r="M859" i="2"/>
  <c r="H902" i="2" l="1"/>
  <c r="N903" i="2"/>
  <c r="M858" i="2"/>
  <c r="H901" i="2" l="1"/>
  <c r="N902" i="2"/>
  <c r="M857" i="2"/>
  <c r="H900" i="2" l="1"/>
  <c r="N901" i="2"/>
  <c r="M856" i="2"/>
  <c r="H899" i="2" l="1"/>
  <c r="N900" i="2"/>
  <c r="M855" i="2"/>
  <c r="H898" i="2" l="1"/>
  <c r="N899" i="2"/>
  <c r="M854" i="2"/>
  <c r="H897" i="2" l="1"/>
  <c r="N898" i="2"/>
  <c r="M853" i="2"/>
  <c r="H896" i="2" l="1"/>
  <c r="N897" i="2"/>
  <c r="M852" i="2"/>
  <c r="H895" i="2" l="1"/>
  <c r="N896" i="2"/>
  <c r="M851" i="2"/>
  <c r="H894" i="2" l="1"/>
  <c r="N895" i="2"/>
  <c r="M850" i="2"/>
  <c r="H893" i="2" l="1"/>
  <c r="N894" i="2"/>
  <c r="M849" i="2"/>
  <c r="H892" i="2" l="1"/>
  <c r="N893" i="2"/>
  <c r="M848" i="2"/>
  <c r="H891" i="2" l="1"/>
  <c r="N892" i="2"/>
  <c r="M847" i="2"/>
  <c r="H890" i="2" l="1"/>
  <c r="N891" i="2"/>
  <c r="M846" i="2"/>
  <c r="H889" i="2" l="1"/>
  <c r="N890" i="2"/>
  <c r="M845" i="2"/>
  <c r="H888" i="2" l="1"/>
  <c r="N889" i="2"/>
  <c r="M844" i="2"/>
  <c r="H887" i="2" l="1"/>
  <c r="N888" i="2"/>
  <c r="M843" i="2"/>
  <c r="H886" i="2" l="1"/>
  <c r="N887" i="2"/>
  <c r="M842" i="2"/>
  <c r="H885" i="2" l="1"/>
  <c r="N886" i="2"/>
  <c r="M841" i="2"/>
  <c r="H884" i="2" l="1"/>
  <c r="N885" i="2"/>
  <c r="M840" i="2"/>
  <c r="H883" i="2" l="1"/>
  <c r="N884" i="2"/>
  <c r="M839" i="2"/>
  <c r="H882" i="2" l="1"/>
  <c r="N883" i="2"/>
  <c r="M838" i="2"/>
  <c r="H881" i="2" l="1"/>
  <c r="N882" i="2"/>
  <c r="M837" i="2"/>
  <c r="H880" i="2" l="1"/>
  <c r="N881" i="2"/>
  <c r="M836" i="2"/>
  <c r="H879" i="2" l="1"/>
  <c r="N880" i="2"/>
  <c r="M835" i="2"/>
  <c r="H878" i="2" l="1"/>
  <c r="N879" i="2"/>
  <c r="M834" i="2"/>
  <c r="H877" i="2" l="1"/>
  <c r="N878" i="2"/>
  <c r="M833" i="2"/>
  <c r="H876" i="2" l="1"/>
  <c r="N877" i="2"/>
  <c r="M832" i="2"/>
  <c r="H875" i="2" l="1"/>
  <c r="N876" i="2"/>
  <c r="M831" i="2"/>
  <c r="H874" i="2" l="1"/>
  <c r="N875" i="2"/>
  <c r="M830" i="2"/>
  <c r="H873" i="2" l="1"/>
  <c r="N874" i="2"/>
  <c r="M829" i="2"/>
  <c r="H872" i="2" l="1"/>
  <c r="N873" i="2"/>
  <c r="M828" i="2"/>
  <c r="H871" i="2" l="1"/>
  <c r="N872" i="2"/>
  <c r="M827" i="2"/>
  <c r="H870" i="2" l="1"/>
  <c r="N871" i="2"/>
  <c r="M826" i="2"/>
  <c r="H869" i="2" l="1"/>
  <c r="N870" i="2"/>
  <c r="M825" i="2"/>
  <c r="H868" i="2" l="1"/>
  <c r="N869" i="2"/>
  <c r="M824" i="2"/>
  <c r="H867" i="2" l="1"/>
  <c r="N868" i="2"/>
  <c r="M823" i="2"/>
  <c r="H866" i="2" l="1"/>
  <c r="N867" i="2"/>
  <c r="M822" i="2"/>
  <c r="H865" i="2" l="1"/>
  <c r="N866" i="2"/>
  <c r="M821" i="2"/>
  <c r="H864" i="2" l="1"/>
  <c r="N865" i="2"/>
  <c r="M820" i="2"/>
  <c r="H863" i="2" l="1"/>
  <c r="N864" i="2"/>
  <c r="M819" i="2"/>
  <c r="H862" i="2" l="1"/>
  <c r="N863" i="2"/>
  <c r="M818" i="2"/>
  <c r="H861" i="2" l="1"/>
  <c r="N862" i="2"/>
  <c r="M817" i="2"/>
  <c r="H860" i="2" l="1"/>
  <c r="N861" i="2"/>
  <c r="M816" i="2"/>
  <c r="H859" i="2" l="1"/>
  <c r="N860" i="2"/>
  <c r="M815" i="2"/>
  <c r="H858" i="2" l="1"/>
  <c r="N859" i="2"/>
  <c r="M814" i="2"/>
  <c r="H857" i="2" l="1"/>
  <c r="N858" i="2"/>
  <c r="M813" i="2"/>
  <c r="H856" i="2" l="1"/>
  <c r="N857" i="2"/>
  <c r="M812" i="2"/>
  <c r="H855" i="2" l="1"/>
  <c r="N856" i="2"/>
  <c r="M811" i="2"/>
  <c r="H854" i="2" l="1"/>
  <c r="N855" i="2"/>
  <c r="M810" i="2"/>
  <c r="H853" i="2" l="1"/>
  <c r="N854" i="2"/>
  <c r="M809" i="2"/>
  <c r="H852" i="2" l="1"/>
  <c r="N853" i="2"/>
  <c r="M808" i="2"/>
  <c r="H851" i="2" l="1"/>
  <c r="N852" i="2"/>
  <c r="M807" i="2"/>
  <c r="H850" i="2" l="1"/>
  <c r="N851" i="2"/>
  <c r="M806" i="2"/>
  <c r="H849" i="2" l="1"/>
  <c r="N850" i="2"/>
  <c r="M805" i="2"/>
  <c r="H848" i="2" l="1"/>
  <c r="N849" i="2"/>
  <c r="M804" i="2"/>
  <c r="H847" i="2" l="1"/>
  <c r="N848" i="2"/>
  <c r="M803" i="2"/>
  <c r="H846" i="2" l="1"/>
  <c r="N847" i="2"/>
  <c r="M802" i="2"/>
  <c r="H845" i="2" l="1"/>
  <c r="N846" i="2"/>
  <c r="M801" i="2"/>
  <c r="H844" i="2" l="1"/>
  <c r="N845" i="2"/>
  <c r="M800" i="2"/>
  <c r="H843" i="2" l="1"/>
  <c r="N844" i="2"/>
  <c r="M799" i="2"/>
  <c r="H842" i="2" l="1"/>
  <c r="N843" i="2"/>
  <c r="M798" i="2"/>
  <c r="H841" i="2" l="1"/>
  <c r="N842" i="2"/>
  <c r="M797" i="2"/>
  <c r="H840" i="2" l="1"/>
  <c r="N841" i="2"/>
  <c r="M796" i="2"/>
  <c r="H839" i="2" l="1"/>
  <c r="N840" i="2"/>
  <c r="M795" i="2"/>
  <c r="H838" i="2" l="1"/>
  <c r="N839" i="2"/>
  <c r="M794" i="2"/>
  <c r="H837" i="2" l="1"/>
  <c r="N838" i="2"/>
  <c r="M793" i="2"/>
  <c r="H836" i="2" l="1"/>
  <c r="N837" i="2"/>
  <c r="M792" i="2"/>
  <c r="H835" i="2" l="1"/>
  <c r="N836" i="2"/>
  <c r="M791" i="2"/>
  <c r="H834" i="2" l="1"/>
  <c r="N835" i="2"/>
  <c r="M790" i="2"/>
  <c r="H833" i="2" l="1"/>
  <c r="N834" i="2"/>
  <c r="M789" i="2"/>
  <c r="H832" i="2" l="1"/>
  <c r="N833" i="2"/>
  <c r="M788" i="2"/>
  <c r="H831" i="2" l="1"/>
  <c r="N832" i="2"/>
  <c r="M787" i="2"/>
  <c r="H830" i="2" l="1"/>
  <c r="N831" i="2"/>
  <c r="M786" i="2"/>
  <c r="H829" i="2" l="1"/>
  <c r="N830" i="2"/>
  <c r="M785" i="2"/>
  <c r="H828" i="2" l="1"/>
  <c r="N829" i="2"/>
  <c r="M784" i="2"/>
  <c r="H827" i="2" l="1"/>
  <c r="N828" i="2"/>
  <c r="M783" i="2"/>
  <c r="H826" i="2" l="1"/>
  <c r="N827" i="2"/>
  <c r="M782" i="2"/>
  <c r="H825" i="2" l="1"/>
  <c r="N826" i="2"/>
  <c r="M781" i="2"/>
  <c r="H824" i="2" l="1"/>
  <c r="N825" i="2"/>
  <c r="M780" i="2"/>
  <c r="H823" i="2" l="1"/>
  <c r="N824" i="2"/>
  <c r="M779" i="2"/>
  <c r="H822" i="2" l="1"/>
  <c r="N823" i="2"/>
  <c r="M778" i="2"/>
  <c r="H821" i="2" l="1"/>
  <c r="N822" i="2"/>
  <c r="M777" i="2"/>
  <c r="H820" i="2" l="1"/>
  <c r="N821" i="2"/>
  <c r="M776" i="2"/>
  <c r="H819" i="2" l="1"/>
  <c r="N820" i="2"/>
  <c r="M775" i="2"/>
  <c r="H818" i="2" l="1"/>
  <c r="N819" i="2"/>
  <c r="M774" i="2"/>
  <c r="H817" i="2" l="1"/>
  <c r="N818" i="2"/>
  <c r="M773" i="2"/>
  <c r="H816" i="2" l="1"/>
  <c r="N817" i="2"/>
  <c r="M772" i="2"/>
  <c r="H815" i="2" l="1"/>
  <c r="N816" i="2"/>
  <c r="M771" i="2"/>
  <c r="H814" i="2" l="1"/>
  <c r="N815" i="2"/>
  <c r="M770" i="2"/>
  <c r="H813" i="2" l="1"/>
  <c r="N814" i="2"/>
  <c r="M769" i="2"/>
  <c r="H812" i="2" l="1"/>
  <c r="N813" i="2"/>
  <c r="M768" i="2"/>
  <c r="H811" i="2" l="1"/>
  <c r="N812" i="2"/>
  <c r="M767" i="2"/>
  <c r="H810" i="2" l="1"/>
  <c r="N811" i="2"/>
  <c r="M766" i="2"/>
  <c r="H809" i="2" l="1"/>
  <c r="N810" i="2"/>
  <c r="M765" i="2"/>
  <c r="H808" i="2" l="1"/>
  <c r="N809" i="2"/>
  <c r="M764" i="2"/>
  <c r="H807" i="2" l="1"/>
  <c r="N808" i="2"/>
  <c r="M763" i="2"/>
  <c r="H806" i="2" l="1"/>
  <c r="N807" i="2"/>
  <c r="M762" i="2"/>
  <c r="H805" i="2" l="1"/>
  <c r="N806" i="2"/>
  <c r="M761" i="2"/>
  <c r="H804" i="2" l="1"/>
  <c r="N805" i="2"/>
  <c r="M760" i="2"/>
  <c r="H803" i="2" l="1"/>
  <c r="N804" i="2"/>
  <c r="M759" i="2"/>
  <c r="H802" i="2" l="1"/>
  <c r="N803" i="2"/>
  <c r="M758" i="2"/>
  <c r="H801" i="2" l="1"/>
  <c r="N802" i="2"/>
  <c r="M757" i="2"/>
  <c r="H800" i="2" l="1"/>
  <c r="N801" i="2"/>
  <c r="M756" i="2"/>
  <c r="H799" i="2" l="1"/>
  <c r="N800" i="2"/>
  <c r="M755" i="2"/>
  <c r="H798" i="2" l="1"/>
  <c r="N799" i="2"/>
  <c r="M754" i="2"/>
  <c r="H797" i="2" l="1"/>
  <c r="N798" i="2"/>
  <c r="M753" i="2"/>
  <c r="H796" i="2" l="1"/>
  <c r="N797" i="2"/>
  <c r="M752" i="2"/>
  <c r="H795" i="2" l="1"/>
  <c r="N796" i="2"/>
  <c r="M751" i="2"/>
  <c r="H794" i="2" l="1"/>
  <c r="N795" i="2"/>
  <c r="M750" i="2"/>
  <c r="H793" i="2" l="1"/>
  <c r="N794" i="2"/>
  <c r="M749" i="2"/>
  <c r="H792" i="2" l="1"/>
  <c r="N793" i="2"/>
  <c r="M748" i="2"/>
  <c r="H791" i="2" l="1"/>
  <c r="N792" i="2"/>
  <c r="M747" i="2"/>
  <c r="H790" i="2" l="1"/>
  <c r="N791" i="2"/>
  <c r="M746" i="2"/>
  <c r="H789" i="2" l="1"/>
  <c r="N790" i="2"/>
  <c r="M745" i="2"/>
  <c r="H788" i="2" l="1"/>
  <c r="N789" i="2"/>
  <c r="M744" i="2"/>
  <c r="H787" i="2" l="1"/>
  <c r="N788" i="2"/>
  <c r="M743" i="2"/>
  <c r="H786" i="2" l="1"/>
  <c r="N787" i="2"/>
  <c r="M742" i="2"/>
  <c r="H785" i="2" l="1"/>
  <c r="N786" i="2"/>
  <c r="M741" i="2"/>
  <c r="H784" i="2" l="1"/>
  <c r="N785" i="2"/>
  <c r="M740" i="2"/>
  <c r="H783" i="2" l="1"/>
  <c r="N784" i="2"/>
  <c r="M739" i="2"/>
  <c r="H782" i="2" l="1"/>
  <c r="N783" i="2"/>
  <c r="M738" i="2"/>
  <c r="H781" i="2" l="1"/>
  <c r="N782" i="2"/>
  <c r="M737" i="2"/>
  <c r="H780" i="2" l="1"/>
  <c r="N781" i="2"/>
  <c r="M736" i="2"/>
  <c r="H779" i="2" l="1"/>
  <c r="N780" i="2"/>
  <c r="M735" i="2"/>
  <c r="H778" i="2" l="1"/>
  <c r="N779" i="2"/>
  <c r="M734" i="2"/>
  <c r="H777" i="2" l="1"/>
  <c r="N778" i="2"/>
  <c r="M733" i="2"/>
  <c r="H776" i="2" l="1"/>
  <c r="N777" i="2"/>
  <c r="M732" i="2"/>
  <c r="H775" i="2" l="1"/>
  <c r="N776" i="2"/>
  <c r="M731" i="2"/>
  <c r="H774" i="2" l="1"/>
  <c r="N775" i="2"/>
  <c r="M730" i="2"/>
  <c r="H773" i="2" l="1"/>
  <c r="N774" i="2"/>
  <c r="M729" i="2"/>
  <c r="H772" i="2" l="1"/>
  <c r="N773" i="2"/>
  <c r="M728" i="2"/>
  <c r="H771" i="2" l="1"/>
  <c r="N772" i="2"/>
  <c r="M727" i="2"/>
  <c r="H770" i="2" l="1"/>
  <c r="N771" i="2"/>
  <c r="M726" i="2"/>
  <c r="H769" i="2" l="1"/>
  <c r="N770" i="2"/>
  <c r="M725" i="2"/>
  <c r="H768" i="2" l="1"/>
  <c r="N769" i="2"/>
  <c r="M724" i="2"/>
  <c r="H767" i="2" l="1"/>
  <c r="N768" i="2"/>
  <c r="M723" i="2"/>
  <c r="H766" i="2" l="1"/>
  <c r="N767" i="2"/>
  <c r="M722" i="2"/>
  <c r="H765" i="2" l="1"/>
  <c r="N766" i="2"/>
  <c r="M721" i="2"/>
  <c r="H764" i="2" l="1"/>
  <c r="N765" i="2"/>
  <c r="M720" i="2"/>
  <c r="H763" i="2" l="1"/>
  <c r="N764" i="2"/>
  <c r="M719" i="2"/>
  <c r="H762" i="2" l="1"/>
  <c r="N763" i="2"/>
  <c r="M718" i="2"/>
  <c r="H761" i="2" l="1"/>
  <c r="N762" i="2"/>
  <c r="M717" i="2"/>
  <c r="H760" i="2" l="1"/>
  <c r="N761" i="2"/>
  <c r="M716" i="2"/>
  <c r="H759" i="2" l="1"/>
  <c r="N760" i="2"/>
  <c r="M715" i="2"/>
  <c r="H758" i="2" l="1"/>
  <c r="N759" i="2"/>
  <c r="M714" i="2"/>
  <c r="H757" i="2" l="1"/>
  <c r="N758" i="2"/>
  <c r="M713" i="2"/>
  <c r="H756" i="2" l="1"/>
  <c r="N757" i="2"/>
  <c r="M712" i="2"/>
  <c r="H755" i="2" l="1"/>
  <c r="N756" i="2"/>
  <c r="M711" i="2"/>
  <c r="H754" i="2" l="1"/>
  <c r="N755" i="2"/>
  <c r="M710" i="2"/>
  <c r="H753" i="2" l="1"/>
  <c r="N754" i="2"/>
  <c r="M709" i="2"/>
  <c r="H752" i="2" l="1"/>
  <c r="N753" i="2"/>
  <c r="M708" i="2"/>
  <c r="H751" i="2" l="1"/>
  <c r="N752" i="2"/>
  <c r="M707" i="2"/>
  <c r="H750" i="2" l="1"/>
  <c r="N751" i="2"/>
  <c r="M706" i="2"/>
  <c r="H749" i="2" l="1"/>
  <c r="N750" i="2"/>
  <c r="M705" i="2"/>
  <c r="H748" i="2" l="1"/>
  <c r="N749" i="2"/>
  <c r="M704" i="2"/>
  <c r="H747" i="2" l="1"/>
  <c r="N748" i="2"/>
  <c r="M703" i="2"/>
  <c r="H746" i="2" l="1"/>
  <c r="N747" i="2"/>
  <c r="M702" i="2"/>
  <c r="H745" i="2" l="1"/>
  <c r="N746" i="2"/>
  <c r="M701" i="2"/>
  <c r="H744" i="2" l="1"/>
  <c r="N745" i="2"/>
  <c r="M700" i="2"/>
  <c r="H743" i="2" l="1"/>
  <c r="N744" i="2"/>
  <c r="M699" i="2"/>
  <c r="H742" i="2" l="1"/>
  <c r="N743" i="2"/>
  <c r="M698" i="2"/>
  <c r="H741" i="2" l="1"/>
  <c r="N742" i="2"/>
  <c r="M697" i="2"/>
  <c r="H740" i="2" l="1"/>
  <c r="N741" i="2"/>
  <c r="M696" i="2"/>
  <c r="H739" i="2" l="1"/>
  <c r="N740" i="2"/>
  <c r="M695" i="2"/>
  <c r="H738" i="2" l="1"/>
  <c r="N739" i="2"/>
  <c r="M694" i="2"/>
  <c r="H737" i="2" l="1"/>
  <c r="N738" i="2"/>
  <c r="M693" i="2"/>
  <c r="H736" i="2" l="1"/>
  <c r="N737" i="2"/>
  <c r="M692" i="2"/>
  <c r="H735" i="2" l="1"/>
  <c r="N736" i="2"/>
  <c r="M691" i="2"/>
  <c r="H734" i="2" l="1"/>
  <c r="N735" i="2"/>
  <c r="M690" i="2"/>
  <c r="H733" i="2" l="1"/>
  <c r="N734" i="2"/>
  <c r="M689" i="2"/>
  <c r="H732" i="2" l="1"/>
  <c r="N733" i="2"/>
  <c r="M688" i="2"/>
  <c r="H731" i="2" l="1"/>
  <c r="N732" i="2"/>
  <c r="M687" i="2"/>
  <c r="H730" i="2" l="1"/>
  <c r="N731" i="2"/>
  <c r="M686" i="2"/>
  <c r="H729" i="2" l="1"/>
  <c r="N730" i="2"/>
  <c r="M685" i="2"/>
  <c r="H728" i="2" l="1"/>
  <c r="N729" i="2"/>
  <c r="M684" i="2"/>
  <c r="H727" i="2" l="1"/>
  <c r="N728" i="2"/>
  <c r="M683" i="2"/>
  <c r="H726" i="2" l="1"/>
  <c r="N727" i="2"/>
  <c r="M682" i="2"/>
  <c r="H725" i="2" l="1"/>
  <c r="N726" i="2"/>
  <c r="M681" i="2"/>
  <c r="H724" i="2" l="1"/>
  <c r="N725" i="2"/>
  <c r="M680" i="2"/>
  <c r="H723" i="2" l="1"/>
  <c r="N724" i="2"/>
  <c r="M679" i="2"/>
  <c r="H722" i="2" l="1"/>
  <c r="N723" i="2"/>
  <c r="M678" i="2"/>
  <c r="H721" i="2" l="1"/>
  <c r="N722" i="2"/>
  <c r="M677" i="2"/>
  <c r="H720" i="2" l="1"/>
  <c r="N721" i="2"/>
  <c r="M676" i="2"/>
  <c r="H719" i="2" l="1"/>
  <c r="N720" i="2"/>
  <c r="M675" i="2"/>
  <c r="H718" i="2" l="1"/>
  <c r="N719" i="2"/>
  <c r="M674" i="2"/>
  <c r="H717" i="2" l="1"/>
  <c r="N718" i="2"/>
  <c r="M673" i="2"/>
  <c r="H716" i="2" l="1"/>
  <c r="N717" i="2"/>
  <c r="M672" i="2"/>
  <c r="H715" i="2" l="1"/>
  <c r="N716" i="2"/>
  <c r="M671" i="2"/>
  <c r="H714" i="2" l="1"/>
  <c r="N715" i="2"/>
  <c r="M670" i="2"/>
  <c r="H713" i="2" l="1"/>
  <c r="N714" i="2"/>
  <c r="M669" i="2"/>
  <c r="H712" i="2" l="1"/>
  <c r="N713" i="2"/>
  <c r="M668" i="2"/>
  <c r="H711" i="2" l="1"/>
  <c r="N712" i="2"/>
  <c r="M667" i="2"/>
  <c r="H710" i="2" l="1"/>
  <c r="N711" i="2"/>
  <c r="M666" i="2"/>
  <c r="H709" i="2" l="1"/>
  <c r="N710" i="2"/>
  <c r="M665" i="2"/>
  <c r="H708" i="2" l="1"/>
  <c r="N709" i="2"/>
  <c r="M664" i="2"/>
  <c r="H707" i="2" l="1"/>
  <c r="N708" i="2"/>
  <c r="M663" i="2"/>
  <c r="H706" i="2" l="1"/>
  <c r="N707" i="2"/>
  <c r="M662" i="2"/>
  <c r="H705" i="2" l="1"/>
  <c r="N706" i="2"/>
  <c r="M661" i="2"/>
  <c r="H704" i="2" l="1"/>
  <c r="N705" i="2"/>
  <c r="M660" i="2"/>
  <c r="H703" i="2" l="1"/>
  <c r="N704" i="2"/>
  <c r="M659" i="2"/>
  <c r="H702" i="2" l="1"/>
  <c r="N703" i="2"/>
  <c r="M658" i="2"/>
  <c r="H701" i="2" l="1"/>
  <c r="N702" i="2"/>
  <c r="M657" i="2"/>
  <c r="H700" i="2" l="1"/>
  <c r="N701" i="2"/>
  <c r="M656" i="2"/>
  <c r="H699" i="2" l="1"/>
  <c r="N700" i="2"/>
  <c r="M655" i="2"/>
  <c r="H698" i="2" l="1"/>
  <c r="N699" i="2"/>
  <c r="M654" i="2"/>
  <c r="H697" i="2" l="1"/>
  <c r="N698" i="2"/>
  <c r="M653" i="2"/>
  <c r="H696" i="2" l="1"/>
  <c r="N697" i="2"/>
  <c r="M652" i="2"/>
  <c r="H695" i="2" l="1"/>
  <c r="N696" i="2"/>
  <c r="M651" i="2"/>
  <c r="H694" i="2" l="1"/>
  <c r="N695" i="2"/>
  <c r="M650" i="2"/>
  <c r="H693" i="2" l="1"/>
  <c r="N694" i="2"/>
  <c r="M649" i="2"/>
  <c r="H692" i="2" l="1"/>
  <c r="N693" i="2"/>
  <c r="M648" i="2"/>
  <c r="H691" i="2" l="1"/>
  <c r="N692" i="2"/>
  <c r="M647" i="2"/>
  <c r="H690" i="2" l="1"/>
  <c r="N691" i="2"/>
  <c r="M646" i="2"/>
  <c r="H689" i="2" l="1"/>
  <c r="N690" i="2"/>
  <c r="M645" i="2"/>
  <c r="H688" i="2" l="1"/>
  <c r="N689" i="2"/>
  <c r="M644" i="2"/>
  <c r="H687" i="2" l="1"/>
  <c r="N688" i="2"/>
  <c r="M643" i="2"/>
  <c r="H686" i="2" l="1"/>
  <c r="N687" i="2"/>
  <c r="M642" i="2"/>
  <c r="H685" i="2" l="1"/>
  <c r="N686" i="2"/>
  <c r="M641" i="2"/>
  <c r="H684" i="2" l="1"/>
  <c r="N685" i="2"/>
  <c r="M640" i="2"/>
  <c r="H683" i="2" l="1"/>
  <c r="N684" i="2"/>
  <c r="M639" i="2"/>
  <c r="H682" i="2" l="1"/>
  <c r="N683" i="2"/>
  <c r="M638" i="2"/>
  <c r="H681" i="2" l="1"/>
  <c r="N682" i="2"/>
  <c r="M637" i="2"/>
  <c r="H680" i="2" l="1"/>
  <c r="N681" i="2"/>
  <c r="M636" i="2"/>
  <c r="H679" i="2" l="1"/>
  <c r="N680" i="2"/>
  <c r="M635" i="2"/>
  <c r="H678" i="2" l="1"/>
  <c r="N679" i="2"/>
  <c r="M634" i="2"/>
  <c r="H677" i="2" l="1"/>
  <c r="N678" i="2"/>
  <c r="M633" i="2"/>
  <c r="H676" i="2" l="1"/>
  <c r="N677" i="2"/>
  <c r="M632" i="2"/>
  <c r="H675" i="2" l="1"/>
  <c r="N676" i="2"/>
  <c r="M631" i="2"/>
  <c r="H674" i="2" l="1"/>
  <c r="N675" i="2"/>
  <c r="M630" i="2"/>
  <c r="H673" i="2" l="1"/>
  <c r="N674" i="2"/>
  <c r="M629" i="2"/>
  <c r="H672" i="2" l="1"/>
  <c r="N673" i="2"/>
  <c r="M628" i="2"/>
  <c r="H671" i="2" l="1"/>
  <c r="N672" i="2"/>
  <c r="M627" i="2"/>
  <c r="H670" i="2" l="1"/>
  <c r="N671" i="2"/>
  <c r="M626" i="2"/>
  <c r="H669" i="2" l="1"/>
  <c r="N670" i="2"/>
  <c r="M625" i="2"/>
  <c r="H668" i="2" l="1"/>
  <c r="N669" i="2"/>
  <c r="M624" i="2"/>
  <c r="H667" i="2" l="1"/>
  <c r="N668" i="2"/>
  <c r="M623" i="2"/>
  <c r="H666" i="2" l="1"/>
  <c r="N667" i="2"/>
  <c r="M622" i="2"/>
  <c r="H665" i="2" l="1"/>
  <c r="N666" i="2"/>
  <c r="M621" i="2"/>
  <c r="H664" i="2" l="1"/>
  <c r="N665" i="2"/>
  <c r="M620" i="2"/>
  <c r="H663" i="2" l="1"/>
  <c r="N664" i="2"/>
  <c r="M619" i="2"/>
  <c r="H662" i="2" l="1"/>
  <c r="N663" i="2"/>
  <c r="M618" i="2"/>
  <c r="H661" i="2" l="1"/>
  <c r="N662" i="2"/>
  <c r="M617" i="2"/>
  <c r="H660" i="2" l="1"/>
  <c r="N661" i="2"/>
  <c r="M616" i="2"/>
  <c r="H659" i="2" l="1"/>
  <c r="N660" i="2"/>
  <c r="M615" i="2"/>
  <c r="H658" i="2" l="1"/>
  <c r="N659" i="2"/>
  <c r="M614" i="2"/>
  <c r="H657" i="2" l="1"/>
  <c r="N658" i="2"/>
  <c r="M613" i="2"/>
  <c r="H656" i="2" l="1"/>
  <c r="N657" i="2"/>
  <c r="M612" i="2"/>
  <c r="H655" i="2" l="1"/>
  <c r="N656" i="2"/>
  <c r="M611" i="2"/>
  <c r="H654" i="2" l="1"/>
  <c r="N655" i="2"/>
  <c r="M610" i="2"/>
  <c r="H653" i="2" l="1"/>
  <c r="N654" i="2"/>
  <c r="M609" i="2"/>
  <c r="H652" i="2" l="1"/>
  <c r="N653" i="2"/>
  <c r="M608" i="2"/>
  <c r="H651" i="2" l="1"/>
  <c r="N652" i="2"/>
  <c r="M607" i="2"/>
  <c r="H650" i="2" l="1"/>
  <c r="N651" i="2"/>
  <c r="M606" i="2"/>
  <c r="H649" i="2" l="1"/>
  <c r="N650" i="2"/>
  <c r="M605" i="2"/>
  <c r="H648" i="2" l="1"/>
  <c r="N649" i="2"/>
  <c r="M604" i="2"/>
  <c r="H647" i="2" l="1"/>
  <c r="N648" i="2"/>
  <c r="M603" i="2"/>
  <c r="H646" i="2" l="1"/>
  <c r="N647" i="2"/>
  <c r="M602" i="2"/>
  <c r="H645" i="2" l="1"/>
  <c r="N646" i="2"/>
  <c r="M601" i="2"/>
  <c r="H644" i="2" l="1"/>
  <c r="N645" i="2"/>
  <c r="M600" i="2"/>
  <c r="H643" i="2" l="1"/>
  <c r="N644" i="2"/>
  <c r="M599" i="2"/>
  <c r="H642" i="2" l="1"/>
  <c r="N643" i="2"/>
  <c r="M598" i="2"/>
  <c r="H641" i="2" l="1"/>
  <c r="N642" i="2"/>
  <c r="M597" i="2"/>
  <c r="H640" i="2" l="1"/>
  <c r="N641" i="2"/>
  <c r="M596" i="2"/>
  <c r="H639" i="2" l="1"/>
  <c r="N640" i="2"/>
  <c r="M595" i="2"/>
  <c r="H638" i="2" l="1"/>
  <c r="N639" i="2"/>
  <c r="M594" i="2"/>
  <c r="H637" i="2" l="1"/>
  <c r="N638" i="2"/>
  <c r="M593" i="2"/>
  <c r="H636" i="2" l="1"/>
  <c r="N637" i="2"/>
  <c r="M592" i="2"/>
  <c r="H635" i="2" l="1"/>
  <c r="N636" i="2"/>
  <c r="M591" i="2"/>
  <c r="H634" i="2" l="1"/>
  <c r="N635" i="2"/>
  <c r="M590" i="2"/>
  <c r="H633" i="2" l="1"/>
  <c r="N634" i="2"/>
  <c r="M589" i="2"/>
  <c r="H632" i="2" l="1"/>
  <c r="N633" i="2"/>
  <c r="M588" i="2"/>
  <c r="H631" i="2" l="1"/>
  <c r="N632" i="2"/>
  <c r="M587" i="2"/>
  <c r="H630" i="2" l="1"/>
  <c r="N631" i="2"/>
  <c r="M586" i="2"/>
  <c r="H629" i="2" l="1"/>
  <c r="N630" i="2"/>
  <c r="M585" i="2"/>
  <c r="H628" i="2" l="1"/>
  <c r="N629" i="2"/>
  <c r="M584" i="2"/>
  <c r="H627" i="2" l="1"/>
  <c r="N628" i="2"/>
  <c r="M583" i="2"/>
  <c r="H626" i="2" l="1"/>
  <c r="N627" i="2"/>
  <c r="M582" i="2"/>
  <c r="H625" i="2" l="1"/>
  <c r="N626" i="2"/>
  <c r="M581" i="2"/>
  <c r="H624" i="2" l="1"/>
  <c r="N625" i="2"/>
  <c r="M580" i="2"/>
  <c r="H623" i="2" l="1"/>
  <c r="N624" i="2"/>
  <c r="M579" i="2"/>
  <c r="H622" i="2" l="1"/>
  <c r="N623" i="2"/>
  <c r="M578" i="2"/>
  <c r="H621" i="2" l="1"/>
  <c r="N622" i="2"/>
  <c r="M577" i="2"/>
  <c r="H620" i="2" l="1"/>
  <c r="N621" i="2"/>
  <c r="M576" i="2"/>
  <c r="H619" i="2" l="1"/>
  <c r="N620" i="2"/>
  <c r="M575" i="2"/>
  <c r="H618" i="2" l="1"/>
  <c r="N619" i="2"/>
  <c r="M574" i="2"/>
  <c r="H617" i="2" l="1"/>
  <c r="N618" i="2"/>
  <c r="M573" i="2"/>
  <c r="H616" i="2" l="1"/>
  <c r="N617" i="2"/>
  <c r="M572" i="2"/>
  <c r="H615" i="2" l="1"/>
  <c r="N616" i="2"/>
  <c r="M571" i="2"/>
  <c r="H614" i="2" l="1"/>
  <c r="N615" i="2"/>
  <c r="M570" i="2"/>
  <c r="H613" i="2" l="1"/>
  <c r="N614" i="2"/>
  <c r="M569" i="2"/>
  <c r="H612" i="2" l="1"/>
  <c r="N613" i="2"/>
  <c r="M568" i="2"/>
  <c r="H611" i="2" l="1"/>
  <c r="N612" i="2"/>
  <c r="M567" i="2"/>
  <c r="H610" i="2" l="1"/>
  <c r="N611" i="2"/>
  <c r="M566" i="2"/>
  <c r="H609" i="2" l="1"/>
  <c r="N610" i="2"/>
  <c r="M565" i="2"/>
  <c r="H608" i="2" l="1"/>
  <c r="N609" i="2"/>
  <c r="M564" i="2"/>
  <c r="H607" i="2" l="1"/>
  <c r="N608" i="2"/>
  <c r="M563" i="2"/>
  <c r="H606" i="2" l="1"/>
  <c r="N607" i="2"/>
  <c r="M562" i="2"/>
  <c r="H605" i="2" l="1"/>
  <c r="N606" i="2"/>
  <c r="M561" i="2"/>
  <c r="H604" i="2" l="1"/>
  <c r="N605" i="2"/>
  <c r="M560" i="2"/>
  <c r="H603" i="2" l="1"/>
  <c r="N604" i="2"/>
  <c r="M559" i="2"/>
  <c r="H602" i="2" l="1"/>
  <c r="N603" i="2"/>
  <c r="M558" i="2"/>
  <c r="H601" i="2" l="1"/>
  <c r="N602" i="2"/>
  <c r="M557" i="2"/>
  <c r="H600" i="2" l="1"/>
  <c r="N601" i="2"/>
  <c r="M556" i="2"/>
  <c r="H599" i="2" l="1"/>
  <c r="N600" i="2"/>
  <c r="M555" i="2"/>
  <c r="H598" i="2" l="1"/>
  <c r="N599" i="2"/>
  <c r="M554" i="2"/>
  <c r="H597" i="2" l="1"/>
  <c r="N598" i="2"/>
  <c r="M553" i="2"/>
  <c r="H596" i="2" l="1"/>
  <c r="N597" i="2"/>
  <c r="M552" i="2"/>
  <c r="H595" i="2" l="1"/>
  <c r="N596" i="2"/>
  <c r="M551" i="2"/>
  <c r="H594" i="2" l="1"/>
  <c r="N595" i="2"/>
  <c r="M550" i="2"/>
  <c r="H593" i="2" l="1"/>
  <c r="N594" i="2"/>
  <c r="M549" i="2"/>
  <c r="H592" i="2" l="1"/>
  <c r="N593" i="2"/>
  <c r="M548" i="2"/>
  <c r="H591" i="2" l="1"/>
  <c r="N592" i="2"/>
  <c r="M547" i="2"/>
  <c r="H590" i="2" l="1"/>
  <c r="N591" i="2"/>
  <c r="M546" i="2"/>
  <c r="H589" i="2" l="1"/>
  <c r="N590" i="2"/>
  <c r="M545" i="2"/>
  <c r="H588" i="2" l="1"/>
  <c r="N589" i="2"/>
  <c r="M544" i="2"/>
  <c r="H587" i="2" l="1"/>
  <c r="N588" i="2"/>
  <c r="M543" i="2"/>
  <c r="H586" i="2" l="1"/>
  <c r="N587" i="2"/>
  <c r="M542" i="2"/>
  <c r="H585" i="2" l="1"/>
  <c r="N586" i="2"/>
  <c r="M541" i="2"/>
  <c r="H584" i="2" l="1"/>
  <c r="N585" i="2"/>
  <c r="M540" i="2"/>
  <c r="H583" i="2" l="1"/>
  <c r="N584" i="2"/>
  <c r="M539" i="2"/>
  <c r="H582" i="2" l="1"/>
  <c r="N583" i="2"/>
  <c r="M538" i="2"/>
  <c r="H581" i="2" l="1"/>
  <c r="N582" i="2"/>
  <c r="M537" i="2"/>
  <c r="H580" i="2" l="1"/>
  <c r="N581" i="2"/>
  <c r="M536" i="2"/>
  <c r="H579" i="2" l="1"/>
  <c r="N580" i="2"/>
  <c r="M535" i="2"/>
  <c r="H578" i="2" l="1"/>
  <c r="N579" i="2"/>
  <c r="M534" i="2"/>
  <c r="H577" i="2" l="1"/>
  <c r="N578" i="2"/>
  <c r="M533" i="2"/>
  <c r="H576" i="2" l="1"/>
  <c r="N577" i="2"/>
  <c r="M532" i="2"/>
  <c r="H575" i="2" l="1"/>
  <c r="N576" i="2"/>
  <c r="M531" i="2"/>
  <c r="H574" i="2" l="1"/>
  <c r="N575" i="2"/>
  <c r="M530" i="2"/>
  <c r="H573" i="2" l="1"/>
  <c r="N574" i="2"/>
  <c r="M529" i="2"/>
  <c r="H572" i="2" l="1"/>
  <c r="N573" i="2"/>
  <c r="M528" i="2"/>
  <c r="H571" i="2" l="1"/>
  <c r="N572" i="2"/>
  <c r="M527" i="2"/>
  <c r="H570" i="2" l="1"/>
  <c r="N571" i="2"/>
  <c r="M526" i="2"/>
  <c r="H569" i="2" l="1"/>
  <c r="N570" i="2"/>
  <c r="M525" i="2"/>
  <c r="H568" i="2" l="1"/>
  <c r="N569" i="2"/>
  <c r="M524" i="2"/>
  <c r="H567" i="2" l="1"/>
  <c r="N568" i="2"/>
  <c r="M523" i="2"/>
  <c r="H566" i="2" l="1"/>
  <c r="N567" i="2"/>
  <c r="M522" i="2"/>
  <c r="H565" i="2" l="1"/>
  <c r="N566" i="2"/>
  <c r="M521" i="2"/>
  <c r="H564" i="2" l="1"/>
  <c r="N565" i="2"/>
  <c r="M520" i="2"/>
  <c r="H563" i="2" l="1"/>
  <c r="N564" i="2"/>
  <c r="M519" i="2"/>
  <c r="H562" i="2" l="1"/>
  <c r="N563" i="2"/>
  <c r="M518" i="2"/>
  <c r="H561" i="2" l="1"/>
  <c r="N562" i="2"/>
  <c r="M517" i="2"/>
  <c r="H560" i="2" l="1"/>
  <c r="N561" i="2"/>
  <c r="M516" i="2"/>
  <c r="H559" i="2" l="1"/>
  <c r="N560" i="2"/>
  <c r="M515" i="2"/>
  <c r="H558" i="2" l="1"/>
  <c r="N559" i="2"/>
  <c r="M514" i="2"/>
  <c r="H557" i="2" l="1"/>
  <c r="N558" i="2"/>
  <c r="M513" i="2"/>
  <c r="H556" i="2" l="1"/>
  <c r="N557" i="2"/>
  <c r="M512" i="2"/>
  <c r="H555" i="2" l="1"/>
  <c r="N556" i="2"/>
  <c r="M511" i="2"/>
  <c r="H554" i="2" l="1"/>
  <c r="N555" i="2"/>
  <c r="M510" i="2"/>
  <c r="H553" i="2" l="1"/>
  <c r="N554" i="2"/>
  <c r="M509" i="2"/>
  <c r="H552" i="2" l="1"/>
  <c r="N553" i="2"/>
  <c r="M508" i="2"/>
  <c r="H551" i="2" l="1"/>
  <c r="N552" i="2"/>
  <c r="M507" i="2"/>
  <c r="H550" i="2" l="1"/>
  <c r="N551" i="2"/>
  <c r="M506" i="2"/>
  <c r="H549" i="2" l="1"/>
  <c r="N550" i="2"/>
  <c r="M505" i="2"/>
  <c r="H548" i="2" l="1"/>
  <c r="N549" i="2"/>
  <c r="M504" i="2"/>
  <c r="H547" i="2" l="1"/>
  <c r="N548" i="2"/>
  <c r="M503" i="2"/>
  <c r="H546" i="2" l="1"/>
  <c r="N547" i="2"/>
  <c r="M502" i="2"/>
  <c r="H545" i="2" l="1"/>
  <c r="N546" i="2"/>
  <c r="M501" i="2"/>
  <c r="H544" i="2" l="1"/>
  <c r="N545" i="2"/>
  <c r="M500" i="2"/>
  <c r="H543" i="2" l="1"/>
  <c r="N544" i="2"/>
  <c r="M499" i="2"/>
  <c r="H542" i="2" l="1"/>
  <c r="N543" i="2"/>
  <c r="M498" i="2"/>
  <c r="H541" i="2" l="1"/>
  <c r="N542" i="2"/>
  <c r="M497" i="2"/>
  <c r="H540" i="2" l="1"/>
  <c r="N541" i="2"/>
  <c r="M496" i="2"/>
  <c r="H539" i="2" l="1"/>
  <c r="N540" i="2"/>
  <c r="M495" i="2"/>
  <c r="H538" i="2" l="1"/>
  <c r="N539" i="2"/>
  <c r="M494" i="2"/>
  <c r="H537" i="2" l="1"/>
  <c r="N538" i="2"/>
  <c r="M493" i="2"/>
  <c r="H536" i="2" l="1"/>
  <c r="N537" i="2"/>
  <c r="M492" i="2"/>
  <c r="H535" i="2" l="1"/>
  <c r="N536" i="2"/>
  <c r="M491" i="2"/>
  <c r="H534" i="2" l="1"/>
  <c r="N535" i="2"/>
  <c r="M490" i="2"/>
  <c r="H533" i="2" l="1"/>
  <c r="N534" i="2"/>
  <c r="M489" i="2"/>
  <c r="H532" i="2" l="1"/>
  <c r="N533" i="2"/>
  <c r="M488" i="2"/>
  <c r="H531" i="2" l="1"/>
  <c r="N532" i="2"/>
  <c r="M487" i="2"/>
  <c r="H530" i="2" l="1"/>
  <c r="N531" i="2"/>
  <c r="M486" i="2"/>
  <c r="H529" i="2" l="1"/>
  <c r="N530" i="2"/>
  <c r="M485" i="2"/>
  <c r="H528" i="2" l="1"/>
  <c r="N529" i="2"/>
  <c r="M484" i="2"/>
  <c r="H527" i="2" l="1"/>
  <c r="N528" i="2"/>
  <c r="M483" i="2"/>
  <c r="H526" i="2" l="1"/>
  <c r="N527" i="2"/>
  <c r="M482" i="2"/>
  <c r="H525" i="2" l="1"/>
  <c r="N526" i="2"/>
  <c r="M481" i="2"/>
  <c r="H524" i="2" l="1"/>
  <c r="N525" i="2"/>
  <c r="M480" i="2"/>
  <c r="H523" i="2" l="1"/>
  <c r="N524" i="2"/>
  <c r="M479" i="2"/>
  <c r="H522" i="2" l="1"/>
  <c r="N523" i="2"/>
  <c r="M478" i="2"/>
  <c r="H521" i="2" l="1"/>
  <c r="N522" i="2"/>
  <c r="M477" i="2"/>
  <c r="H520" i="2" l="1"/>
  <c r="N521" i="2"/>
  <c r="M476" i="2"/>
  <c r="H519" i="2" l="1"/>
  <c r="N520" i="2"/>
  <c r="M475" i="2"/>
  <c r="H518" i="2" l="1"/>
  <c r="N519" i="2"/>
  <c r="M474" i="2"/>
  <c r="H517" i="2" l="1"/>
  <c r="N518" i="2"/>
  <c r="M473" i="2"/>
  <c r="H516" i="2" l="1"/>
  <c r="N517" i="2"/>
  <c r="M472" i="2"/>
  <c r="H515" i="2" l="1"/>
  <c r="N516" i="2"/>
  <c r="M471" i="2"/>
  <c r="H514" i="2" l="1"/>
  <c r="N515" i="2"/>
  <c r="M470" i="2"/>
  <c r="H513" i="2" l="1"/>
  <c r="N514" i="2"/>
  <c r="M469" i="2"/>
  <c r="H512" i="2" l="1"/>
  <c r="N513" i="2"/>
  <c r="M468" i="2"/>
  <c r="H511" i="2" l="1"/>
  <c r="N512" i="2"/>
  <c r="M467" i="2"/>
  <c r="H510" i="2" l="1"/>
  <c r="N511" i="2"/>
  <c r="M466" i="2"/>
  <c r="H509" i="2" l="1"/>
  <c r="N510" i="2"/>
  <c r="M465" i="2"/>
  <c r="H508" i="2" l="1"/>
  <c r="N509" i="2"/>
  <c r="M464" i="2"/>
  <c r="H507" i="2" l="1"/>
  <c r="N508" i="2"/>
  <c r="M463" i="2"/>
  <c r="H506" i="2" l="1"/>
  <c r="N507" i="2"/>
  <c r="M462" i="2"/>
  <c r="H505" i="2" l="1"/>
  <c r="N506" i="2"/>
  <c r="M461" i="2"/>
  <c r="H504" i="2" l="1"/>
  <c r="N505" i="2"/>
  <c r="M460" i="2"/>
  <c r="H503" i="2" l="1"/>
  <c r="N504" i="2"/>
  <c r="M459" i="2"/>
  <c r="H502" i="2" l="1"/>
  <c r="N503" i="2"/>
  <c r="M458" i="2"/>
  <c r="H501" i="2" l="1"/>
  <c r="N502" i="2"/>
  <c r="M457" i="2"/>
  <c r="H500" i="2" l="1"/>
  <c r="N501" i="2"/>
  <c r="M456" i="2"/>
  <c r="H499" i="2" l="1"/>
  <c r="N500" i="2"/>
  <c r="M455" i="2"/>
  <c r="H498" i="2" l="1"/>
  <c r="N499" i="2"/>
  <c r="M454" i="2"/>
  <c r="H497" i="2" l="1"/>
  <c r="N498" i="2"/>
  <c r="M453" i="2"/>
  <c r="H496" i="2" l="1"/>
  <c r="N497" i="2"/>
  <c r="M452" i="2"/>
  <c r="H495" i="2" l="1"/>
  <c r="N496" i="2"/>
  <c r="M451" i="2"/>
  <c r="H494" i="2" l="1"/>
  <c r="N495" i="2"/>
  <c r="M450" i="2"/>
  <c r="H493" i="2" l="1"/>
  <c r="N494" i="2"/>
  <c r="M449" i="2"/>
  <c r="H492" i="2" l="1"/>
  <c r="N493" i="2"/>
  <c r="M448" i="2"/>
  <c r="H491" i="2" l="1"/>
  <c r="N492" i="2"/>
  <c r="M447" i="2"/>
  <c r="H490" i="2" l="1"/>
  <c r="N491" i="2"/>
  <c r="M446" i="2"/>
  <c r="H489" i="2" l="1"/>
  <c r="N490" i="2"/>
  <c r="M445" i="2"/>
  <c r="H488" i="2" l="1"/>
  <c r="N489" i="2"/>
  <c r="M444" i="2"/>
  <c r="H487" i="2" l="1"/>
  <c r="N488" i="2"/>
  <c r="M443" i="2"/>
  <c r="H486" i="2" l="1"/>
  <c r="N487" i="2"/>
  <c r="M442" i="2"/>
  <c r="H485" i="2" l="1"/>
  <c r="N486" i="2"/>
  <c r="M441" i="2"/>
  <c r="H484" i="2" l="1"/>
  <c r="N485" i="2"/>
  <c r="M440" i="2"/>
  <c r="H483" i="2" l="1"/>
  <c r="N484" i="2"/>
  <c r="M439" i="2"/>
  <c r="H482" i="2" l="1"/>
  <c r="N483" i="2"/>
  <c r="M438" i="2"/>
  <c r="H481" i="2" l="1"/>
  <c r="N482" i="2"/>
  <c r="M437" i="2"/>
  <c r="H480" i="2" l="1"/>
  <c r="N481" i="2"/>
  <c r="M436" i="2"/>
  <c r="H479" i="2" l="1"/>
  <c r="N480" i="2"/>
  <c r="M435" i="2"/>
  <c r="H478" i="2" l="1"/>
  <c r="N479" i="2"/>
  <c r="M434" i="2"/>
  <c r="H477" i="2" l="1"/>
  <c r="N478" i="2"/>
  <c r="M433" i="2"/>
  <c r="H476" i="2" l="1"/>
  <c r="N477" i="2"/>
  <c r="M432" i="2"/>
  <c r="H475" i="2" l="1"/>
  <c r="N476" i="2"/>
  <c r="M431" i="2"/>
  <c r="H474" i="2" l="1"/>
  <c r="N475" i="2"/>
  <c r="M430" i="2"/>
  <c r="H473" i="2" l="1"/>
  <c r="N474" i="2"/>
  <c r="M429" i="2"/>
  <c r="H472" i="2" l="1"/>
  <c r="N473" i="2"/>
  <c r="M428" i="2"/>
  <c r="H471" i="2" l="1"/>
  <c r="N472" i="2"/>
  <c r="M427" i="2"/>
  <c r="H470" i="2" l="1"/>
  <c r="N471" i="2"/>
  <c r="M426" i="2"/>
  <c r="H469" i="2" l="1"/>
  <c r="N470" i="2"/>
  <c r="M425" i="2"/>
  <c r="H468" i="2" l="1"/>
  <c r="N469" i="2"/>
  <c r="M424" i="2"/>
  <c r="H467" i="2" l="1"/>
  <c r="N468" i="2"/>
  <c r="M423" i="2"/>
  <c r="H466" i="2" l="1"/>
  <c r="N467" i="2"/>
  <c r="M422" i="2"/>
  <c r="H465" i="2" l="1"/>
  <c r="N466" i="2"/>
  <c r="M421" i="2"/>
  <c r="H464" i="2" l="1"/>
  <c r="N465" i="2"/>
  <c r="M420" i="2"/>
  <c r="H463" i="2" l="1"/>
  <c r="N464" i="2"/>
  <c r="M419" i="2"/>
  <c r="H462" i="2" l="1"/>
  <c r="N463" i="2"/>
  <c r="M418" i="2"/>
  <c r="H461" i="2" l="1"/>
  <c r="N462" i="2"/>
  <c r="M417" i="2"/>
  <c r="H460" i="2" l="1"/>
  <c r="N461" i="2"/>
  <c r="M416" i="2"/>
  <c r="H459" i="2" l="1"/>
  <c r="N460" i="2"/>
  <c r="M415" i="2"/>
  <c r="H458" i="2" l="1"/>
  <c r="N459" i="2"/>
  <c r="M414" i="2"/>
  <c r="H457" i="2" l="1"/>
  <c r="N458" i="2"/>
  <c r="M413" i="2"/>
  <c r="H456" i="2" l="1"/>
  <c r="N457" i="2"/>
  <c r="M412" i="2"/>
  <c r="H455" i="2" l="1"/>
  <c r="N456" i="2"/>
  <c r="M411" i="2"/>
  <c r="H454" i="2" l="1"/>
  <c r="N455" i="2"/>
  <c r="M410" i="2"/>
  <c r="H453" i="2" l="1"/>
  <c r="N454" i="2"/>
  <c r="M409" i="2"/>
  <c r="H452" i="2" l="1"/>
  <c r="N453" i="2"/>
  <c r="M408" i="2"/>
  <c r="H451" i="2" l="1"/>
  <c r="N452" i="2"/>
  <c r="M407" i="2"/>
  <c r="H450" i="2" l="1"/>
  <c r="N451" i="2"/>
  <c r="M406" i="2"/>
  <c r="H449" i="2" l="1"/>
  <c r="N450" i="2"/>
  <c r="M405" i="2"/>
  <c r="H448" i="2" l="1"/>
  <c r="N449" i="2"/>
  <c r="M404" i="2"/>
  <c r="H447" i="2" l="1"/>
  <c r="N448" i="2"/>
  <c r="M403" i="2"/>
  <c r="H446" i="2" l="1"/>
  <c r="N447" i="2"/>
  <c r="M402" i="2"/>
  <c r="H445" i="2" l="1"/>
  <c r="N446" i="2"/>
  <c r="M401" i="2"/>
  <c r="H444" i="2" l="1"/>
  <c r="N445" i="2"/>
  <c r="M400" i="2"/>
  <c r="H443" i="2" l="1"/>
  <c r="N444" i="2"/>
  <c r="M399" i="2"/>
  <c r="H442" i="2" l="1"/>
  <c r="N443" i="2"/>
  <c r="M398" i="2"/>
  <c r="H441" i="2" l="1"/>
  <c r="N442" i="2"/>
  <c r="M397" i="2"/>
  <c r="H440" i="2" l="1"/>
  <c r="N441" i="2"/>
  <c r="M396" i="2"/>
  <c r="H439" i="2" l="1"/>
  <c r="N440" i="2"/>
  <c r="M395" i="2"/>
  <c r="H438" i="2" l="1"/>
  <c r="N439" i="2"/>
  <c r="M394" i="2"/>
  <c r="H437" i="2" l="1"/>
  <c r="N438" i="2"/>
  <c r="M393" i="2"/>
  <c r="H436" i="2" l="1"/>
  <c r="N437" i="2"/>
  <c r="M392" i="2"/>
  <c r="H435" i="2" l="1"/>
  <c r="N436" i="2"/>
  <c r="M391" i="2"/>
  <c r="H434" i="2" l="1"/>
  <c r="N435" i="2"/>
  <c r="M390" i="2"/>
  <c r="H433" i="2" l="1"/>
  <c r="N434" i="2"/>
  <c r="M389" i="2"/>
  <c r="H432" i="2" l="1"/>
  <c r="N433" i="2"/>
  <c r="M388" i="2"/>
  <c r="H431" i="2" l="1"/>
  <c r="N432" i="2"/>
  <c r="M387" i="2"/>
  <c r="H430" i="2" l="1"/>
  <c r="N431" i="2"/>
  <c r="M386" i="2"/>
  <c r="H429" i="2" l="1"/>
  <c r="N430" i="2"/>
  <c r="M385" i="2"/>
  <c r="H428" i="2" l="1"/>
  <c r="N429" i="2"/>
  <c r="M384" i="2"/>
  <c r="H427" i="2" l="1"/>
  <c r="N428" i="2"/>
  <c r="M383" i="2"/>
  <c r="H426" i="2" l="1"/>
  <c r="N427" i="2"/>
  <c r="M382" i="2"/>
  <c r="H425" i="2" l="1"/>
  <c r="N426" i="2"/>
  <c r="M381" i="2"/>
  <c r="H424" i="2" l="1"/>
  <c r="N425" i="2"/>
  <c r="M380" i="2"/>
  <c r="H423" i="2" l="1"/>
  <c r="N424" i="2"/>
  <c r="M379" i="2"/>
  <c r="H422" i="2" l="1"/>
  <c r="N423" i="2"/>
  <c r="M378" i="2"/>
  <c r="H421" i="2" l="1"/>
  <c r="N422" i="2"/>
  <c r="M377" i="2"/>
  <c r="H420" i="2" l="1"/>
  <c r="N421" i="2"/>
  <c r="M376" i="2"/>
  <c r="H419" i="2" l="1"/>
  <c r="N420" i="2"/>
  <c r="M375" i="2"/>
  <c r="H418" i="2" l="1"/>
  <c r="N419" i="2"/>
  <c r="M374" i="2"/>
  <c r="H417" i="2" l="1"/>
  <c r="N418" i="2"/>
  <c r="M373" i="2"/>
  <c r="H416" i="2" l="1"/>
  <c r="N417" i="2"/>
  <c r="M372" i="2"/>
  <c r="H415" i="2" l="1"/>
  <c r="N416" i="2"/>
  <c r="M371" i="2"/>
  <c r="H414" i="2" l="1"/>
  <c r="N415" i="2"/>
  <c r="M370" i="2"/>
  <c r="H413" i="2" l="1"/>
  <c r="N414" i="2"/>
  <c r="M369" i="2"/>
  <c r="H412" i="2" l="1"/>
  <c r="N413" i="2"/>
  <c r="M368" i="2"/>
  <c r="H411" i="2" l="1"/>
  <c r="N412" i="2"/>
  <c r="M367" i="2"/>
  <c r="H410" i="2" l="1"/>
  <c r="N411" i="2"/>
  <c r="M366" i="2"/>
  <c r="H409" i="2" l="1"/>
  <c r="N410" i="2"/>
  <c r="M365" i="2"/>
  <c r="H408" i="2" l="1"/>
  <c r="N409" i="2"/>
  <c r="M364" i="2"/>
  <c r="H407" i="2" l="1"/>
  <c r="N408" i="2"/>
  <c r="M363" i="2"/>
  <c r="H406" i="2" l="1"/>
  <c r="N407" i="2"/>
  <c r="M362" i="2"/>
  <c r="H405" i="2" l="1"/>
  <c r="N406" i="2"/>
  <c r="M361" i="2"/>
  <c r="H404" i="2" l="1"/>
  <c r="N405" i="2"/>
  <c r="M360" i="2"/>
  <c r="H403" i="2" l="1"/>
  <c r="N404" i="2"/>
  <c r="M359" i="2"/>
  <c r="H402" i="2" l="1"/>
  <c r="N403" i="2"/>
  <c r="M358" i="2"/>
  <c r="H401" i="2" l="1"/>
  <c r="N402" i="2"/>
  <c r="M357" i="2"/>
  <c r="H400" i="2" l="1"/>
  <c r="N401" i="2"/>
  <c r="M356" i="2"/>
  <c r="H399" i="2" l="1"/>
  <c r="N400" i="2"/>
  <c r="M355" i="2"/>
  <c r="H398" i="2" l="1"/>
  <c r="N399" i="2"/>
  <c r="M354" i="2"/>
  <c r="H397" i="2" l="1"/>
  <c r="N398" i="2"/>
  <c r="M353" i="2"/>
  <c r="H396" i="2" l="1"/>
  <c r="N397" i="2"/>
  <c r="M352" i="2"/>
  <c r="H395" i="2" l="1"/>
  <c r="N396" i="2"/>
  <c r="M351" i="2"/>
  <c r="H394" i="2" l="1"/>
  <c r="N395" i="2"/>
  <c r="M350" i="2"/>
  <c r="H393" i="2" l="1"/>
  <c r="N394" i="2"/>
  <c r="M349" i="2"/>
  <c r="H392" i="2" l="1"/>
  <c r="N393" i="2"/>
  <c r="M348" i="2"/>
  <c r="H391" i="2" l="1"/>
  <c r="N392" i="2"/>
  <c r="M347" i="2"/>
  <c r="H390" i="2" l="1"/>
  <c r="N391" i="2"/>
  <c r="M346" i="2"/>
  <c r="H389" i="2" l="1"/>
  <c r="N390" i="2"/>
  <c r="M345" i="2"/>
  <c r="H388" i="2" l="1"/>
  <c r="N389" i="2"/>
  <c r="M344" i="2"/>
  <c r="H387" i="2" l="1"/>
  <c r="N388" i="2"/>
  <c r="M343" i="2"/>
  <c r="H386" i="2" l="1"/>
  <c r="N387" i="2"/>
  <c r="M342" i="2"/>
  <c r="H385" i="2" l="1"/>
  <c r="N386" i="2"/>
  <c r="M341" i="2"/>
  <c r="H384" i="2" l="1"/>
  <c r="N385" i="2"/>
  <c r="M340" i="2"/>
  <c r="H383" i="2" l="1"/>
  <c r="N384" i="2"/>
  <c r="M339" i="2"/>
  <c r="H382" i="2" l="1"/>
  <c r="N383" i="2"/>
  <c r="M338" i="2"/>
  <c r="H381" i="2" l="1"/>
  <c r="N382" i="2"/>
  <c r="M337" i="2"/>
  <c r="H380" i="2" l="1"/>
  <c r="N381" i="2"/>
  <c r="M336" i="2"/>
  <c r="H379" i="2" l="1"/>
  <c r="N380" i="2"/>
  <c r="M335" i="2"/>
  <c r="H378" i="2" l="1"/>
  <c r="N379" i="2"/>
  <c r="M334" i="2"/>
  <c r="H377" i="2" l="1"/>
  <c r="N378" i="2"/>
  <c r="M333" i="2"/>
  <c r="H376" i="2" l="1"/>
  <c r="N377" i="2"/>
  <c r="M332" i="2"/>
  <c r="H375" i="2" l="1"/>
  <c r="N376" i="2"/>
  <c r="M331" i="2"/>
  <c r="H374" i="2" l="1"/>
  <c r="N375" i="2"/>
  <c r="M330" i="2"/>
  <c r="H373" i="2" l="1"/>
  <c r="N374" i="2"/>
  <c r="M329" i="2"/>
  <c r="H372" i="2" l="1"/>
  <c r="N373" i="2"/>
  <c r="M328" i="2"/>
  <c r="H371" i="2" l="1"/>
  <c r="N372" i="2"/>
  <c r="M327" i="2"/>
  <c r="H370" i="2" l="1"/>
  <c r="N371" i="2"/>
  <c r="M326" i="2"/>
  <c r="H369" i="2" l="1"/>
  <c r="N370" i="2"/>
  <c r="M325" i="2"/>
  <c r="H368" i="2" l="1"/>
  <c r="N369" i="2"/>
  <c r="M324" i="2"/>
  <c r="H367" i="2" l="1"/>
  <c r="N368" i="2"/>
  <c r="M323" i="2"/>
  <c r="H366" i="2" l="1"/>
  <c r="N367" i="2"/>
  <c r="M322" i="2"/>
  <c r="H365" i="2" l="1"/>
  <c r="N366" i="2"/>
  <c r="M321" i="2"/>
  <c r="H364" i="2" l="1"/>
  <c r="N365" i="2"/>
  <c r="M320" i="2"/>
  <c r="H363" i="2" l="1"/>
  <c r="N364" i="2"/>
  <c r="M319" i="2"/>
  <c r="H362" i="2" l="1"/>
  <c r="N363" i="2"/>
  <c r="M318" i="2"/>
  <c r="H361" i="2" l="1"/>
  <c r="N362" i="2"/>
  <c r="M317" i="2"/>
  <c r="H360" i="2" l="1"/>
  <c r="N361" i="2"/>
  <c r="M316" i="2"/>
  <c r="H359" i="2" l="1"/>
  <c r="N360" i="2"/>
  <c r="M315" i="2"/>
  <c r="H358" i="2" l="1"/>
  <c r="N359" i="2"/>
  <c r="M314" i="2"/>
  <c r="H357" i="2" l="1"/>
  <c r="N358" i="2"/>
  <c r="M313" i="2"/>
  <c r="H356" i="2" l="1"/>
  <c r="N357" i="2"/>
  <c r="M312" i="2"/>
  <c r="H355" i="2" l="1"/>
  <c r="N356" i="2"/>
  <c r="M311" i="2"/>
  <c r="H354" i="2" l="1"/>
  <c r="N355" i="2"/>
  <c r="M310" i="2"/>
  <c r="H353" i="2" l="1"/>
  <c r="N354" i="2"/>
  <c r="M309" i="2"/>
  <c r="H352" i="2" l="1"/>
  <c r="N353" i="2"/>
  <c r="M308" i="2"/>
  <c r="H351" i="2" l="1"/>
  <c r="N352" i="2"/>
  <c r="M307" i="2"/>
  <c r="H350" i="2" l="1"/>
  <c r="N351" i="2"/>
  <c r="M306" i="2"/>
  <c r="H349" i="2" l="1"/>
  <c r="N350" i="2"/>
  <c r="M305" i="2"/>
  <c r="H348" i="2" l="1"/>
  <c r="N349" i="2"/>
  <c r="M304" i="2"/>
  <c r="H347" i="2" l="1"/>
  <c r="N348" i="2"/>
  <c r="M303" i="2"/>
  <c r="H346" i="2" l="1"/>
  <c r="N347" i="2"/>
  <c r="M302" i="2"/>
  <c r="H345" i="2" l="1"/>
  <c r="N346" i="2"/>
  <c r="M301" i="2"/>
  <c r="H344" i="2" l="1"/>
  <c r="N345" i="2"/>
  <c r="M300" i="2"/>
  <c r="H343" i="2" l="1"/>
  <c r="N344" i="2"/>
  <c r="M299" i="2"/>
  <c r="H342" i="2" l="1"/>
  <c r="N343" i="2"/>
  <c r="M298" i="2"/>
  <c r="H341" i="2" l="1"/>
  <c r="N342" i="2"/>
  <c r="M297" i="2"/>
  <c r="H340" i="2" l="1"/>
  <c r="N341" i="2"/>
  <c r="M296" i="2"/>
  <c r="H339" i="2" l="1"/>
  <c r="N340" i="2"/>
  <c r="M295" i="2"/>
  <c r="H338" i="2" l="1"/>
  <c r="N339" i="2"/>
  <c r="M294" i="2"/>
  <c r="H337" i="2" l="1"/>
  <c r="N338" i="2"/>
  <c r="M293" i="2"/>
  <c r="H336" i="2" l="1"/>
  <c r="N337" i="2"/>
  <c r="M292" i="2"/>
  <c r="H335" i="2" l="1"/>
  <c r="N336" i="2"/>
  <c r="M291" i="2"/>
  <c r="H334" i="2" l="1"/>
  <c r="N335" i="2"/>
  <c r="M290" i="2"/>
  <c r="H333" i="2" l="1"/>
  <c r="N334" i="2"/>
  <c r="M289" i="2"/>
  <c r="H332" i="2" l="1"/>
  <c r="N333" i="2"/>
  <c r="M288" i="2"/>
  <c r="H331" i="2" l="1"/>
  <c r="N332" i="2"/>
  <c r="M287" i="2"/>
  <c r="H330" i="2" l="1"/>
  <c r="N331" i="2"/>
  <c r="M286" i="2"/>
  <c r="H329" i="2" l="1"/>
  <c r="N330" i="2"/>
  <c r="M285" i="2"/>
  <c r="H328" i="2" l="1"/>
  <c r="N329" i="2"/>
  <c r="M284" i="2"/>
  <c r="H327" i="2" l="1"/>
  <c r="N328" i="2"/>
  <c r="M283" i="2"/>
  <c r="H326" i="2" l="1"/>
  <c r="N327" i="2"/>
  <c r="M282" i="2"/>
  <c r="H325" i="2" l="1"/>
  <c r="N326" i="2"/>
  <c r="M281" i="2"/>
  <c r="H324" i="2" l="1"/>
  <c r="N325" i="2"/>
  <c r="M280" i="2"/>
  <c r="H323" i="2" l="1"/>
  <c r="N324" i="2"/>
  <c r="M279" i="2"/>
  <c r="H322" i="2" l="1"/>
  <c r="N323" i="2"/>
  <c r="M278" i="2"/>
  <c r="H321" i="2" l="1"/>
  <c r="N322" i="2"/>
  <c r="M277" i="2"/>
  <c r="H320" i="2" l="1"/>
  <c r="N321" i="2"/>
  <c r="M276" i="2"/>
  <c r="H319" i="2" l="1"/>
  <c r="N320" i="2"/>
  <c r="M275" i="2"/>
  <c r="H318" i="2" l="1"/>
  <c r="N319" i="2"/>
  <c r="M274" i="2"/>
  <c r="H317" i="2" l="1"/>
  <c r="N318" i="2"/>
  <c r="M273" i="2"/>
  <c r="H316" i="2" l="1"/>
  <c r="N317" i="2"/>
  <c r="M272" i="2"/>
  <c r="H315" i="2" l="1"/>
  <c r="N316" i="2"/>
  <c r="M271" i="2"/>
  <c r="H314" i="2" l="1"/>
  <c r="N315" i="2"/>
  <c r="M270" i="2"/>
  <c r="H313" i="2" l="1"/>
  <c r="N314" i="2"/>
  <c r="M269" i="2"/>
  <c r="H312" i="2" l="1"/>
  <c r="N313" i="2"/>
  <c r="M268" i="2"/>
  <c r="H311" i="2" l="1"/>
  <c r="N312" i="2"/>
  <c r="M267" i="2"/>
  <c r="H310" i="2" l="1"/>
  <c r="N311" i="2"/>
  <c r="M266" i="2"/>
  <c r="H309" i="2" l="1"/>
  <c r="N310" i="2"/>
  <c r="M265" i="2"/>
  <c r="H308" i="2" l="1"/>
  <c r="N309" i="2"/>
  <c r="M264" i="2"/>
  <c r="H307" i="2" l="1"/>
  <c r="N308" i="2"/>
  <c r="M263" i="2"/>
  <c r="H306" i="2" l="1"/>
  <c r="N307" i="2"/>
  <c r="M262" i="2"/>
  <c r="H305" i="2" l="1"/>
  <c r="N306" i="2"/>
  <c r="M261" i="2"/>
  <c r="H304" i="2" l="1"/>
  <c r="N305" i="2"/>
  <c r="M260" i="2"/>
  <c r="H303" i="2" l="1"/>
  <c r="N304" i="2"/>
  <c r="M259" i="2"/>
  <c r="H302" i="2" l="1"/>
  <c r="N303" i="2"/>
  <c r="M258" i="2"/>
  <c r="H301" i="2" l="1"/>
  <c r="N302" i="2"/>
  <c r="M257" i="2"/>
  <c r="H300" i="2" l="1"/>
  <c r="N301" i="2"/>
  <c r="M256" i="2"/>
  <c r="H299" i="2" l="1"/>
  <c r="N300" i="2"/>
  <c r="M255" i="2"/>
  <c r="H298" i="2" l="1"/>
  <c r="N299" i="2"/>
  <c r="M254" i="2"/>
  <c r="H297" i="2" l="1"/>
  <c r="N298" i="2"/>
  <c r="M253" i="2"/>
  <c r="H296" i="2" l="1"/>
  <c r="N297" i="2"/>
  <c r="M252" i="2"/>
  <c r="H295" i="2" l="1"/>
  <c r="N296" i="2"/>
  <c r="M251" i="2"/>
  <c r="H294" i="2" l="1"/>
  <c r="N295" i="2"/>
  <c r="M250" i="2"/>
  <c r="H293" i="2" l="1"/>
  <c r="N294" i="2"/>
  <c r="M249" i="2"/>
  <c r="H292" i="2" l="1"/>
  <c r="N293" i="2"/>
  <c r="M248" i="2"/>
  <c r="H291" i="2" l="1"/>
  <c r="N292" i="2"/>
  <c r="M247" i="2"/>
  <c r="H290" i="2" l="1"/>
  <c r="N291" i="2"/>
  <c r="M246" i="2"/>
  <c r="H289" i="2" l="1"/>
  <c r="N290" i="2"/>
  <c r="M245" i="2"/>
  <c r="H288" i="2" l="1"/>
  <c r="N289" i="2"/>
  <c r="M244" i="2"/>
  <c r="H287" i="2" l="1"/>
  <c r="N288" i="2"/>
  <c r="M243" i="2"/>
  <c r="H286" i="2" l="1"/>
  <c r="N287" i="2"/>
  <c r="M242" i="2"/>
  <c r="H285" i="2" l="1"/>
  <c r="N286" i="2"/>
  <c r="M241" i="2"/>
  <c r="H284" i="2" l="1"/>
  <c r="N285" i="2"/>
  <c r="M240" i="2"/>
  <c r="H283" i="2" l="1"/>
  <c r="N284" i="2"/>
  <c r="M239" i="2"/>
  <c r="H282" i="2" l="1"/>
  <c r="N283" i="2"/>
  <c r="M238" i="2"/>
  <c r="H281" i="2" l="1"/>
  <c r="N282" i="2"/>
  <c r="M237" i="2"/>
  <c r="H280" i="2" l="1"/>
  <c r="N281" i="2"/>
  <c r="M236" i="2"/>
  <c r="H279" i="2" l="1"/>
  <c r="N280" i="2"/>
  <c r="M235" i="2"/>
  <c r="H278" i="2" l="1"/>
  <c r="N279" i="2"/>
  <c r="M234" i="2"/>
  <c r="H277" i="2" l="1"/>
  <c r="N278" i="2"/>
  <c r="M233" i="2"/>
  <c r="H276" i="2" l="1"/>
  <c r="N277" i="2"/>
  <c r="M232" i="2"/>
  <c r="H275" i="2" l="1"/>
  <c r="N276" i="2"/>
  <c r="M231" i="2"/>
  <c r="H274" i="2" l="1"/>
  <c r="N275" i="2"/>
  <c r="M230" i="2"/>
  <c r="H273" i="2" l="1"/>
  <c r="N274" i="2"/>
  <c r="M229" i="2"/>
  <c r="H272" i="2" l="1"/>
  <c r="N273" i="2"/>
  <c r="M228" i="2"/>
  <c r="H271" i="2" l="1"/>
  <c r="N272" i="2"/>
  <c r="M227" i="2"/>
  <c r="H270" i="2" l="1"/>
  <c r="N271" i="2"/>
  <c r="M226" i="2"/>
  <c r="H269" i="2" l="1"/>
  <c r="N270" i="2"/>
  <c r="M225" i="2"/>
  <c r="H268" i="2" l="1"/>
  <c r="N269" i="2"/>
  <c r="M224" i="2"/>
  <c r="H267" i="2" l="1"/>
  <c r="N268" i="2"/>
  <c r="M223" i="2"/>
  <c r="H266" i="2" l="1"/>
  <c r="N267" i="2"/>
  <c r="M222" i="2"/>
  <c r="H265" i="2" l="1"/>
  <c r="N266" i="2"/>
  <c r="M221" i="2"/>
  <c r="H264" i="2" l="1"/>
  <c r="N265" i="2"/>
  <c r="M220" i="2"/>
  <c r="H263" i="2" l="1"/>
  <c r="N264" i="2"/>
  <c r="M219" i="2"/>
  <c r="H262" i="2" l="1"/>
  <c r="N263" i="2"/>
  <c r="M218" i="2"/>
  <c r="H261" i="2" l="1"/>
  <c r="N262" i="2"/>
  <c r="M217" i="2"/>
  <c r="H260" i="2" l="1"/>
  <c r="N261" i="2"/>
  <c r="M216" i="2"/>
  <c r="H259" i="2" l="1"/>
  <c r="N260" i="2"/>
  <c r="M215" i="2"/>
  <c r="H258" i="2" l="1"/>
  <c r="N259" i="2"/>
  <c r="M214" i="2"/>
  <c r="H257" i="2" l="1"/>
  <c r="N258" i="2"/>
  <c r="M213" i="2"/>
  <c r="H256" i="2" l="1"/>
  <c r="N257" i="2"/>
  <c r="M212" i="2"/>
  <c r="H255" i="2" l="1"/>
  <c r="N256" i="2"/>
  <c r="M211" i="2"/>
  <c r="H254" i="2" l="1"/>
  <c r="N255" i="2"/>
  <c r="M210" i="2"/>
  <c r="H253" i="2" l="1"/>
  <c r="N254" i="2"/>
  <c r="M209" i="2"/>
  <c r="H252" i="2" l="1"/>
  <c r="N253" i="2"/>
  <c r="M208" i="2"/>
  <c r="H251" i="2" l="1"/>
  <c r="N252" i="2"/>
  <c r="M207" i="2"/>
  <c r="H250" i="2" l="1"/>
  <c r="N251" i="2"/>
  <c r="M206" i="2"/>
  <c r="H249" i="2" l="1"/>
  <c r="N250" i="2"/>
  <c r="M205" i="2"/>
  <c r="H248" i="2" l="1"/>
  <c r="N249" i="2"/>
  <c r="M204" i="2"/>
  <c r="H247" i="2" l="1"/>
  <c r="N248" i="2"/>
  <c r="M203" i="2"/>
  <c r="H246" i="2" l="1"/>
  <c r="N247" i="2"/>
  <c r="M202" i="2"/>
  <c r="H245" i="2" l="1"/>
  <c r="N246" i="2"/>
  <c r="M201" i="2"/>
  <c r="H244" i="2" l="1"/>
  <c r="N245" i="2"/>
  <c r="M200" i="2"/>
  <c r="H243" i="2" l="1"/>
  <c r="N244" i="2"/>
  <c r="M199" i="2"/>
  <c r="H242" i="2" l="1"/>
  <c r="N243" i="2"/>
  <c r="M198" i="2"/>
  <c r="H241" i="2" l="1"/>
  <c r="N242" i="2"/>
  <c r="M197" i="2"/>
  <c r="H240" i="2" l="1"/>
  <c r="N241" i="2"/>
  <c r="M196" i="2"/>
  <c r="H239" i="2" l="1"/>
  <c r="N240" i="2"/>
  <c r="M195" i="2"/>
  <c r="H238" i="2" l="1"/>
  <c r="N239" i="2"/>
  <c r="M194" i="2"/>
  <c r="H237" i="2" l="1"/>
  <c r="N238" i="2"/>
  <c r="M193" i="2"/>
  <c r="H236" i="2" l="1"/>
  <c r="N237" i="2"/>
  <c r="M192" i="2"/>
  <c r="H235" i="2" l="1"/>
  <c r="N236" i="2"/>
  <c r="M191" i="2"/>
  <c r="H234" i="2" l="1"/>
  <c r="N235" i="2"/>
  <c r="M190" i="2"/>
  <c r="H233" i="2" l="1"/>
  <c r="N234" i="2"/>
  <c r="M189" i="2"/>
  <c r="H232" i="2" l="1"/>
  <c r="N233" i="2"/>
  <c r="M188" i="2"/>
  <c r="H231" i="2" l="1"/>
  <c r="N232" i="2"/>
  <c r="M187" i="2"/>
  <c r="H230" i="2" l="1"/>
  <c r="N231" i="2"/>
  <c r="M186" i="2"/>
  <c r="H229" i="2" l="1"/>
  <c r="N230" i="2"/>
  <c r="M185" i="2"/>
  <c r="H228" i="2" l="1"/>
  <c r="N229" i="2"/>
  <c r="M184" i="2"/>
  <c r="H227" i="2" l="1"/>
  <c r="N228" i="2"/>
  <c r="M183" i="2"/>
  <c r="H226" i="2" l="1"/>
  <c r="N227" i="2"/>
  <c r="M182" i="2"/>
  <c r="H225" i="2" l="1"/>
  <c r="N226" i="2"/>
  <c r="M181" i="2"/>
  <c r="H224" i="2" l="1"/>
  <c r="N225" i="2"/>
  <c r="M180" i="2"/>
  <c r="H223" i="2" l="1"/>
  <c r="N224" i="2"/>
  <c r="M179" i="2"/>
  <c r="H222" i="2" l="1"/>
  <c r="N223" i="2"/>
  <c r="M178" i="2"/>
  <c r="H221" i="2" l="1"/>
  <c r="N222" i="2"/>
  <c r="M177" i="2"/>
  <c r="H220" i="2" l="1"/>
  <c r="N221" i="2"/>
  <c r="M176" i="2"/>
  <c r="H219" i="2" l="1"/>
  <c r="N220" i="2"/>
  <c r="M175" i="2"/>
  <c r="H218" i="2" l="1"/>
  <c r="N219" i="2"/>
  <c r="M174" i="2"/>
  <c r="H217" i="2" l="1"/>
  <c r="N218" i="2"/>
  <c r="M173" i="2"/>
  <c r="H216" i="2" l="1"/>
  <c r="N217" i="2"/>
  <c r="M172" i="2"/>
  <c r="H215" i="2" l="1"/>
  <c r="N216" i="2"/>
  <c r="M171" i="2"/>
  <c r="H214" i="2" l="1"/>
  <c r="N215" i="2"/>
  <c r="M170" i="2"/>
  <c r="H213" i="2" l="1"/>
  <c r="N214" i="2"/>
  <c r="M169" i="2"/>
  <c r="H212" i="2" l="1"/>
  <c r="N213" i="2"/>
  <c r="M168" i="2"/>
  <c r="H211" i="2" l="1"/>
  <c r="N212" i="2"/>
  <c r="M167" i="2"/>
  <c r="H210" i="2" l="1"/>
  <c r="N211" i="2"/>
  <c r="M166" i="2"/>
  <c r="H209" i="2" l="1"/>
  <c r="N210" i="2"/>
  <c r="M165" i="2"/>
  <c r="H208" i="2" l="1"/>
  <c r="N209" i="2"/>
  <c r="M164" i="2"/>
  <c r="H207" i="2" l="1"/>
  <c r="N208" i="2"/>
  <c r="M163" i="2"/>
  <c r="H206" i="2" l="1"/>
  <c r="N207" i="2"/>
  <c r="M162" i="2"/>
  <c r="H205" i="2" l="1"/>
  <c r="N206" i="2"/>
  <c r="M161" i="2"/>
  <c r="H204" i="2" l="1"/>
  <c r="N205" i="2"/>
  <c r="M160" i="2"/>
  <c r="H203" i="2" l="1"/>
  <c r="N204" i="2"/>
  <c r="M159" i="2"/>
  <c r="H202" i="2" l="1"/>
  <c r="N203" i="2"/>
  <c r="M158" i="2"/>
  <c r="H201" i="2" l="1"/>
  <c r="N202" i="2"/>
  <c r="M157" i="2"/>
  <c r="H200" i="2" l="1"/>
  <c r="N201" i="2"/>
  <c r="M156" i="2"/>
  <c r="H199" i="2" l="1"/>
  <c r="N200" i="2"/>
  <c r="M155" i="2"/>
  <c r="H198" i="2" l="1"/>
  <c r="N199" i="2"/>
  <c r="M154" i="2"/>
  <c r="H197" i="2" l="1"/>
  <c r="N198" i="2"/>
  <c r="M153" i="2"/>
  <c r="H196" i="2" l="1"/>
  <c r="N197" i="2"/>
  <c r="M152" i="2"/>
  <c r="H195" i="2" l="1"/>
  <c r="N196" i="2"/>
  <c r="M151" i="2"/>
  <c r="H194" i="2" l="1"/>
  <c r="N195" i="2"/>
  <c r="M150" i="2"/>
  <c r="H193" i="2" l="1"/>
  <c r="N194" i="2"/>
  <c r="M149" i="2"/>
  <c r="H192" i="2" l="1"/>
  <c r="N193" i="2"/>
  <c r="M148" i="2"/>
  <c r="H191" i="2" l="1"/>
  <c r="N192" i="2"/>
  <c r="M147" i="2"/>
  <c r="H190" i="2" l="1"/>
  <c r="N191" i="2"/>
  <c r="M146" i="2"/>
  <c r="H189" i="2" l="1"/>
  <c r="N190" i="2"/>
  <c r="M145" i="2"/>
  <c r="H188" i="2" l="1"/>
  <c r="N189" i="2"/>
  <c r="M144" i="2"/>
  <c r="H187" i="2" l="1"/>
  <c r="N188" i="2"/>
  <c r="M143" i="2"/>
  <c r="H186" i="2" l="1"/>
  <c r="N187" i="2"/>
  <c r="M142" i="2"/>
  <c r="H185" i="2" l="1"/>
  <c r="N186" i="2"/>
  <c r="M141" i="2"/>
  <c r="H184" i="2" l="1"/>
  <c r="N185" i="2"/>
  <c r="M140" i="2"/>
  <c r="H183" i="2" l="1"/>
  <c r="N184" i="2"/>
  <c r="M139" i="2"/>
  <c r="H182" i="2" l="1"/>
  <c r="N183" i="2"/>
  <c r="M138" i="2"/>
  <c r="H181" i="2" l="1"/>
  <c r="N182" i="2"/>
  <c r="M137" i="2"/>
  <c r="H180" i="2" l="1"/>
  <c r="N181" i="2"/>
  <c r="M136" i="2"/>
  <c r="H179" i="2" l="1"/>
  <c r="N180" i="2"/>
  <c r="M135" i="2"/>
  <c r="H178" i="2" l="1"/>
  <c r="N179" i="2"/>
  <c r="M134" i="2"/>
  <c r="H177" i="2" l="1"/>
  <c r="N178" i="2"/>
  <c r="M133" i="2"/>
  <c r="H176" i="2" l="1"/>
  <c r="N177" i="2"/>
  <c r="M132" i="2"/>
  <c r="H175" i="2" l="1"/>
  <c r="N176" i="2"/>
  <c r="M131" i="2"/>
  <c r="H174" i="2" l="1"/>
  <c r="N175" i="2"/>
  <c r="M130" i="2"/>
  <c r="H173" i="2" l="1"/>
  <c r="N174" i="2"/>
  <c r="M129" i="2"/>
  <c r="H172" i="2" l="1"/>
  <c r="N173" i="2"/>
  <c r="M128" i="2"/>
  <c r="H171" i="2" l="1"/>
  <c r="N172" i="2"/>
  <c r="M127" i="2"/>
  <c r="H170" i="2" l="1"/>
  <c r="N171" i="2"/>
  <c r="M126" i="2"/>
  <c r="H169" i="2" l="1"/>
  <c r="N170" i="2"/>
  <c r="M125" i="2"/>
  <c r="H168" i="2" l="1"/>
  <c r="N169" i="2"/>
  <c r="M124" i="2"/>
  <c r="H167" i="2" l="1"/>
  <c r="N168" i="2"/>
  <c r="M123" i="2"/>
  <c r="H166" i="2" l="1"/>
  <c r="N167" i="2"/>
  <c r="M122" i="2"/>
  <c r="H165" i="2" l="1"/>
  <c r="N166" i="2"/>
  <c r="M121" i="2"/>
  <c r="H164" i="2" l="1"/>
  <c r="N165" i="2"/>
  <c r="M120" i="2"/>
  <c r="H163" i="2" l="1"/>
  <c r="N164" i="2"/>
  <c r="M119" i="2"/>
  <c r="H162" i="2" l="1"/>
  <c r="N163" i="2"/>
  <c r="M118" i="2"/>
  <c r="H161" i="2" l="1"/>
  <c r="N162" i="2"/>
  <c r="M117" i="2"/>
  <c r="H160" i="2" l="1"/>
  <c r="N161" i="2"/>
  <c r="M116" i="2"/>
  <c r="H159" i="2" l="1"/>
  <c r="N160" i="2"/>
  <c r="M115" i="2"/>
  <c r="H158" i="2" l="1"/>
  <c r="N159" i="2"/>
  <c r="M114" i="2"/>
  <c r="H157" i="2" l="1"/>
  <c r="N158" i="2"/>
  <c r="M113" i="2"/>
  <c r="H156" i="2" l="1"/>
  <c r="N157" i="2"/>
  <c r="M112" i="2"/>
  <c r="H155" i="2" l="1"/>
  <c r="N156" i="2"/>
  <c r="M111" i="2"/>
  <c r="H154" i="2" l="1"/>
  <c r="N155" i="2"/>
  <c r="M110" i="2"/>
  <c r="H153" i="2" l="1"/>
  <c r="N154" i="2"/>
  <c r="M109" i="2"/>
  <c r="H152" i="2" l="1"/>
  <c r="N153" i="2"/>
  <c r="M108" i="2"/>
  <c r="H151" i="2" l="1"/>
  <c r="N152" i="2"/>
  <c r="M107" i="2"/>
  <c r="H150" i="2" l="1"/>
  <c r="N151" i="2"/>
  <c r="M106" i="2"/>
  <c r="H149" i="2" l="1"/>
  <c r="N150" i="2"/>
  <c r="M105" i="2"/>
  <c r="H148" i="2" l="1"/>
  <c r="N149" i="2"/>
  <c r="M104" i="2"/>
  <c r="H147" i="2" l="1"/>
  <c r="N148" i="2"/>
  <c r="M103" i="2"/>
  <c r="H146" i="2" l="1"/>
  <c r="N147" i="2"/>
  <c r="M102" i="2"/>
  <c r="H145" i="2" l="1"/>
  <c r="N146" i="2"/>
  <c r="M101" i="2"/>
  <c r="H144" i="2" l="1"/>
  <c r="N145" i="2"/>
  <c r="M100" i="2"/>
  <c r="H143" i="2" l="1"/>
  <c r="N144" i="2"/>
  <c r="M99" i="2"/>
  <c r="H142" i="2" l="1"/>
  <c r="N143" i="2"/>
  <c r="M98" i="2"/>
  <c r="H141" i="2" l="1"/>
  <c r="N142" i="2"/>
  <c r="M97" i="2"/>
  <c r="H140" i="2" l="1"/>
  <c r="N141" i="2"/>
  <c r="M96" i="2"/>
  <c r="H139" i="2" l="1"/>
  <c r="N140" i="2"/>
  <c r="M95" i="2"/>
  <c r="H138" i="2" l="1"/>
  <c r="N139" i="2"/>
  <c r="M94" i="2"/>
  <c r="H137" i="2" l="1"/>
  <c r="N138" i="2"/>
  <c r="M93" i="2"/>
  <c r="H136" i="2" l="1"/>
  <c r="N137" i="2"/>
  <c r="M92" i="2"/>
  <c r="H135" i="2" l="1"/>
  <c r="N136" i="2"/>
  <c r="M91" i="2"/>
  <c r="H134" i="2" l="1"/>
  <c r="N135" i="2"/>
  <c r="M90" i="2"/>
  <c r="H133" i="2" l="1"/>
  <c r="N134" i="2"/>
  <c r="M89" i="2"/>
  <c r="H132" i="2" l="1"/>
  <c r="N133" i="2"/>
  <c r="M88" i="2"/>
  <c r="H131" i="2" l="1"/>
  <c r="N132" i="2"/>
  <c r="M87" i="2"/>
  <c r="H130" i="2" l="1"/>
  <c r="N131" i="2"/>
  <c r="M86" i="2"/>
  <c r="H129" i="2" l="1"/>
  <c r="N130" i="2"/>
  <c r="M85" i="2"/>
  <c r="H128" i="2" l="1"/>
  <c r="N129" i="2"/>
  <c r="M84" i="2"/>
  <c r="H127" i="2" l="1"/>
  <c r="N128" i="2"/>
  <c r="M83" i="2"/>
  <c r="H126" i="2" l="1"/>
  <c r="N127" i="2"/>
  <c r="M82" i="2"/>
  <c r="H125" i="2" l="1"/>
  <c r="N126" i="2"/>
  <c r="M81" i="2"/>
  <c r="H124" i="2" l="1"/>
  <c r="N125" i="2"/>
  <c r="M80" i="2"/>
  <c r="H123" i="2" l="1"/>
  <c r="N124" i="2"/>
  <c r="M79" i="2"/>
  <c r="H122" i="2" l="1"/>
  <c r="N123" i="2"/>
  <c r="M78" i="2"/>
  <c r="H121" i="2" l="1"/>
  <c r="N122" i="2"/>
  <c r="M77" i="2"/>
  <c r="H120" i="2" l="1"/>
  <c r="N121" i="2"/>
  <c r="M76" i="2"/>
  <c r="H119" i="2" l="1"/>
  <c r="N120" i="2"/>
  <c r="M75" i="2"/>
  <c r="H118" i="2" l="1"/>
  <c r="N119" i="2"/>
  <c r="M74" i="2"/>
  <c r="H117" i="2" l="1"/>
  <c r="N118" i="2"/>
  <c r="M73" i="2"/>
  <c r="H116" i="2" l="1"/>
  <c r="N117" i="2"/>
  <c r="M72" i="2"/>
  <c r="H115" i="2" l="1"/>
  <c r="N116" i="2"/>
  <c r="M71" i="2"/>
  <c r="H114" i="2" l="1"/>
  <c r="N115" i="2"/>
  <c r="M70" i="2"/>
  <c r="H113" i="2" l="1"/>
  <c r="N114" i="2"/>
  <c r="M69" i="2"/>
  <c r="H112" i="2" l="1"/>
  <c r="N113" i="2"/>
  <c r="M68" i="2"/>
  <c r="H111" i="2" l="1"/>
  <c r="N112" i="2"/>
  <c r="M67" i="2"/>
  <c r="H110" i="2" l="1"/>
  <c r="N111" i="2"/>
  <c r="M66" i="2"/>
  <c r="H109" i="2" l="1"/>
  <c r="N110" i="2"/>
  <c r="M65" i="2"/>
  <c r="H108" i="2" l="1"/>
  <c r="N109" i="2"/>
  <c r="M64" i="2"/>
  <c r="H107" i="2" l="1"/>
  <c r="N108" i="2"/>
  <c r="M63" i="2"/>
  <c r="H106" i="2" l="1"/>
  <c r="N107" i="2"/>
  <c r="M62" i="2"/>
  <c r="H105" i="2" l="1"/>
  <c r="N106" i="2"/>
  <c r="M61" i="2"/>
  <c r="H104" i="2" l="1"/>
  <c r="N105" i="2"/>
  <c r="M60" i="2"/>
  <c r="H103" i="2" l="1"/>
  <c r="N104" i="2"/>
  <c r="M59" i="2"/>
  <c r="H102" i="2" l="1"/>
  <c r="N103" i="2"/>
  <c r="M58" i="2"/>
  <c r="H101" i="2" l="1"/>
  <c r="N102" i="2"/>
  <c r="M57" i="2"/>
  <c r="H100" i="2" l="1"/>
  <c r="N101" i="2"/>
  <c r="M56" i="2"/>
  <c r="H99" i="2" l="1"/>
  <c r="N100" i="2"/>
  <c r="M55" i="2"/>
  <c r="H98" i="2" l="1"/>
  <c r="N99" i="2"/>
  <c r="M54" i="2"/>
  <c r="H97" i="2" l="1"/>
  <c r="N98" i="2"/>
  <c r="M53" i="2"/>
  <c r="H96" i="2" l="1"/>
  <c r="N97" i="2"/>
  <c r="M52" i="2"/>
  <c r="H95" i="2" l="1"/>
  <c r="N96" i="2"/>
  <c r="M51" i="2"/>
  <c r="H94" i="2" l="1"/>
  <c r="N95" i="2"/>
  <c r="M50" i="2"/>
  <c r="H93" i="2" l="1"/>
  <c r="N94" i="2"/>
  <c r="M49" i="2"/>
  <c r="H92" i="2" l="1"/>
  <c r="N93" i="2"/>
  <c r="M48" i="2"/>
  <c r="H91" i="2" l="1"/>
  <c r="N92" i="2"/>
  <c r="M47" i="2"/>
  <c r="H90" i="2" l="1"/>
  <c r="N91" i="2"/>
  <c r="M46" i="2"/>
  <c r="H89" i="2" l="1"/>
  <c r="N90" i="2"/>
  <c r="M45" i="2"/>
  <c r="H88" i="2" l="1"/>
  <c r="N89" i="2"/>
  <c r="M44" i="2"/>
  <c r="H87" i="2" l="1"/>
  <c r="N88" i="2"/>
  <c r="M43" i="2"/>
  <c r="H86" i="2" l="1"/>
  <c r="N87" i="2"/>
  <c r="M42" i="2"/>
  <c r="H85" i="2" l="1"/>
  <c r="N86" i="2"/>
  <c r="M41" i="2"/>
  <c r="H84" i="2" l="1"/>
  <c r="N85" i="2"/>
  <c r="M40" i="2"/>
  <c r="H83" i="2" l="1"/>
  <c r="N84" i="2"/>
  <c r="M39" i="2"/>
  <c r="H82" i="2" l="1"/>
  <c r="N83" i="2"/>
  <c r="M38" i="2"/>
  <c r="H81" i="2" l="1"/>
  <c r="N82" i="2"/>
  <c r="M37" i="2"/>
  <c r="H80" i="2" l="1"/>
  <c r="N81" i="2"/>
  <c r="M36" i="2"/>
  <c r="H79" i="2" l="1"/>
  <c r="N80" i="2"/>
  <c r="M35" i="2"/>
  <c r="H78" i="2" l="1"/>
  <c r="N79" i="2"/>
  <c r="M34" i="2"/>
  <c r="H77" i="2" l="1"/>
  <c r="N78" i="2"/>
  <c r="M33" i="2"/>
  <c r="H76" i="2" l="1"/>
  <c r="N77" i="2"/>
  <c r="M32" i="2"/>
  <c r="H75" i="2" l="1"/>
  <c r="N76" i="2"/>
  <c r="M31" i="2"/>
  <c r="H74" i="2" l="1"/>
  <c r="N75" i="2"/>
  <c r="M30" i="2"/>
  <c r="H73" i="2" l="1"/>
  <c r="N74" i="2"/>
  <c r="M29" i="2"/>
  <c r="H72" i="2" l="1"/>
  <c r="N73" i="2"/>
  <c r="M28" i="2"/>
  <c r="H71" i="2" l="1"/>
  <c r="N72" i="2"/>
  <c r="M27" i="2"/>
  <c r="H70" i="2" l="1"/>
  <c r="N71" i="2"/>
  <c r="M26" i="2"/>
  <c r="H69" i="2" l="1"/>
  <c r="N70" i="2"/>
  <c r="M25" i="2"/>
  <c r="H68" i="2" l="1"/>
  <c r="N69" i="2"/>
  <c r="M24" i="2"/>
  <c r="H67" i="2" l="1"/>
  <c r="N68" i="2"/>
  <c r="M23" i="2"/>
  <c r="H66" i="2" l="1"/>
  <c r="N67" i="2"/>
  <c r="M22" i="2"/>
  <c r="H65" i="2" l="1"/>
  <c r="N66" i="2"/>
  <c r="M21" i="2"/>
  <c r="H64" i="2" l="1"/>
  <c r="N65" i="2"/>
  <c r="M20" i="2"/>
  <c r="H63" i="2" l="1"/>
  <c r="N64" i="2"/>
  <c r="M19" i="2"/>
  <c r="H62" i="2" l="1"/>
  <c r="N63" i="2"/>
  <c r="M18" i="2"/>
  <c r="H61" i="2" l="1"/>
  <c r="N62" i="2"/>
  <c r="M17" i="2"/>
  <c r="H60" i="2" l="1"/>
  <c r="N61" i="2"/>
  <c r="M16" i="2"/>
  <c r="H59" i="2" l="1"/>
  <c r="N60" i="2"/>
  <c r="M15" i="2"/>
  <c r="H58" i="2" l="1"/>
  <c r="N59" i="2"/>
  <c r="M14" i="2"/>
  <c r="H57" i="2" l="1"/>
  <c r="N58" i="2"/>
  <c r="M13" i="2"/>
  <c r="H56" i="2" l="1"/>
  <c r="N57" i="2"/>
  <c r="M12" i="2"/>
  <c r="H3" i="2" s="1"/>
  <c r="H4" i="2" s="1"/>
  <c r="H5" i="2" s="1"/>
  <c r="H55" i="2" l="1"/>
  <c r="N56" i="2"/>
  <c r="H54" i="2" l="1"/>
  <c r="N55" i="2"/>
  <c r="H53" i="2" l="1"/>
  <c r="N54" i="2"/>
  <c r="H52" i="2" l="1"/>
  <c r="N53" i="2"/>
  <c r="H51" i="2" l="1"/>
  <c r="N52" i="2"/>
  <c r="H50" i="2" l="1"/>
  <c r="N51" i="2"/>
  <c r="H49" i="2" l="1"/>
  <c r="N50" i="2"/>
  <c r="H48" i="2" l="1"/>
  <c r="N49" i="2"/>
  <c r="H47" i="2" l="1"/>
  <c r="N48" i="2"/>
  <c r="H46" i="2" l="1"/>
  <c r="N47" i="2"/>
  <c r="H45" i="2" l="1"/>
  <c r="N46" i="2"/>
  <c r="H44" i="2" l="1"/>
  <c r="N45" i="2"/>
  <c r="H43" i="2" l="1"/>
  <c r="N44" i="2"/>
  <c r="H42" i="2" l="1"/>
  <c r="N43" i="2"/>
  <c r="H41" i="2" l="1"/>
  <c r="N42" i="2"/>
  <c r="H40" i="2" l="1"/>
  <c r="N41" i="2"/>
  <c r="H39" i="2" l="1"/>
  <c r="N40" i="2"/>
  <c r="H38" i="2" l="1"/>
  <c r="N39" i="2"/>
  <c r="H37" i="2" l="1"/>
  <c r="N38" i="2"/>
  <c r="H36" i="2" l="1"/>
  <c r="N37" i="2"/>
  <c r="H35" i="2" l="1"/>
  <c r="N36" i="2"/>
  <c r="H34" i="2" l="1"/>
  <c r="N35" i="2"/>
  <c r="H33" i="2" l="1"/>
  <c r="N34" i="2"/>
  <c r="H32" i="2" l="1"/>
  <c r="N33" i="2"/>
  <c r="H31" i="2" l="1"/>
  <c r="N32" i="2"/>
  <c r="H30" i="2" l="1"/>
  <c r="N31" i="2"/>
  <c r="H29" i="2" l="1"/>
  <c r="N30" i="2"/>
  <c r="H28" i="2" l="1"/>
  <c r="N29" i="2"/>
  <c r="H27" i="2" l="1"/>
  <c r="N28" i="2"/>
  <c r="H26" i="2" l="1"/>
  <c r="N27" i="2"/>
  <c r="H25" i="2" l="1"/>
  <c r="N26" i="2"/>
  <c r="H24" i="2" l="1"/>
  <c r="N25" i="2"/>
  <c r="H23" i="2" l="1"/>
  <c r="N24" i="2"/>
  <c r="H22" i="2" l="1"/>
  <c r="N23" i="2"/>
  <c r="H21" i="2" l="1"/>
  <c r="N22" i="2"/>
  <c r="H20" i="2" l="1"/>
  <c r="N21" i="2"/>
  <c r="H19" i="2" l="1"/>
  <c r="N20" i="2"/>
  <c r="H18" i="2" l="1"/>
  <c r="N19" i="2"/>
  <c r="H17" i="2" l="1"/>
  <c r="N18" i="2"/>
  <c r="H16" i="2" l="1"/>
  <c r="N17" i="2"/>
  <c r="H15" i="2" l="1"/>
  <c r="N16" i="2"/>
  <c r="H14" i="2" l="1"/>
  <c r="N15" i="2"/>
  <c r="H13" i="2" l="1"/>
  <c r="N14" i="2"/>
  <c r="H12" i="2" l="1"/>
  <c r="N13" i="2"/>
  <c r="N12" i="2" l="1"/>
  <c r="N3" i="2" s="1"/>
  <c r="N4" i="2" s="1"/>
  <c r="N5" i="2" s="1"/>
  <c r="D3" i="2"/>
  <c r="D4" i="2" s="1"/>
  <c r="D5" i="2" s="1"/>
</calcChain>
</file>

<file path=xl/comments1.xml><?xml version="1.0" encoding="utf-8"?>
<comments xmlns="http://schemas.openxmlformats.org/spreadsheetml/2006/main">
  <authors>
    <author>Perso</author>
  </authors>
  <commentList>
    <comment ref="I4" authorId="0">
      <text>
        <r>
          <rPr>
            <b/>
            <sz val="8"/>
            <color indexed="81"/>
            <rFont val="Tahoma"/>
            <charset val="1"/>
          </rPr>
          <t>En fait la première ligne est la 1105 : est-il possible d'inverser la 1105 devient la 11 et 11 la 1105, toutes infos B1105 à N1105 passent en B11 à N11</t>
        </r>
      </text>
    </comment>
  </commentList>
</comments>
</file>

<file path=xl/sharedStrings.xml><?xml version="1.0" encoding="utf-8"?>
<sst xmlns="http://schemas.openxmlformats.org/spreadsheetml/2006/main" count="1228" uniqueCount="504">
  <si>
    <t>29-févr</t>
  </si>
  <si>
    <t>Total</t>
  </si>
  <si>
    <t>Bénéfices</t>
  </si>
  <si>
    <t>Augmentation du capital</t>
  </si>
  <si>
    <t>Nb de chevaux gagnants</t>
  </si>
  <si>
    <t>Dates</t>
  </si>
  <si>
    <t>Courses</t>
  </si>
  <si>
    <t>N°</t>
  </si>
  <si>
    <t>Mises</t>
  </si>
  <si>
    <t>Rapports
Placés
PMU</t>
  </si>
  <si>
    <t>Bénéfices
Totaux</t>
  </si>
  <si>
    <t>Gagnant</t>
  </si>
  <si>
    <t>Placé</t>
  </si>
  <si>
    <t xml:space="preserve">Nb de chevaux joués </t>
  </si>
  <si>
    <t>Nb de chevaux placés</t>
  </si>
  <si>
    <t>Rapports
Gagnants PMU</t>
  </si>
  <si>
    <t>Bénéfices
Gagnant</t>
  </si>
  <si>
    <t>Bénéfices
Placés</t>
  </si>
  <si>
    <t>J</t>
  </si>
  <si>
    <t>G</t>
  </si>
  <si>
    <t>P</t>
  </si>
  <si>
    <t>24-déc.-10</t>
  </si>
  <si>
    <t>23-déc.-10</t>
  </si>
  <si>
    <t>22-déc.-10</t>
  </si>
  <si>
    <t>21-déc.-10</t>
  </si>
  <si>
    <t>20-déc.-10</t>
  </si>
  <si>
    <t>19-déc.-10</t>
  </si>
  <si>
    <t>18-déc.-10</t>
  </si>
  <si>
    <t>17-déc.-10</t>
  </si>
  <si>
    <t>16-déc.-10</t>
  </si>
  <si>
    <t>15-déc.-10</t>
  </si>
  <si>
    <t>14-déc.-10</t>
  </si>
  <si>
    <t>13-déc.-10</t>
  </si>
  <si>
    <t>12-déc.-10</t>
  </si>
  <si>
    <t>11-déc.-10</t>
  </si>
  <si>
    <t>10-déc.-10</t>
  </si>
  <si>
    <t>9-déc.-10</t>
  </si>
  <si>
    <t>8-déc.-10</t>
  </si>
  <si>
    <t>7-déc.-10</t>
  </si>
  <si>
    <t>6-déc.-10</t>
  </si>
  <si>
    <t>5-déc.-10</t>
  </si>
  <si>
    <t>4-déc.-10</t>
  </si>
  <si>
    <t>3-déc.-10</t>
  </si>
  <si>
    <t>2-déc.-10</t>
  </si>
  <si>
    <t>1-déc.-10</t>
  </si>
  <si>
    <t>30-nov.-10</t>
  </si>
  <si>
    <t>29-nov.-10</t>
  </si>
  <si>
    <t>28-nov.-10</t>
  </si>
  <si>
    <t>27-nov.-10</t>
  </si>
  <si>
    <t>26-nov.-10</t>
  </si>
  <si>
    <t>25-nov.-10</t>
  </si>
  <si>
    <t>24-nov.-10</t>
  </si>
  <si>
    <t>23-nov.-10</t>
  </si>
  <si>
    <t>22-nov.-10</t>
  </si>
  <si>
    <t>21-nov.-10</t>
  </si>
  <si>
    <t>20-nov.-10</t>
  </si>
  <si>
    <t>19-nov.-10</t>
  </si>
  <si>
    <t>18-nov.-10</t>
  </si>
  <si>
    <t>17-nov.-10</t>
  </si>
  <si>
    <t>16-nov.-10</t>
  </si>
  <si>
    <t>15-nov.-10</t>
  </si>
  <si>
    <t>14-nov.-10</t>
  </si>
  <si>
    <t>13-nov.-10</t>
  </si>
  <si>
    <t>12-nov.-10</t>
  </si>
  <si>
    <t>11-nov.-10</t>
  </si>
  <si>
    <t>10-nov.-10</t>
  </si>
  <si>
    <t>9-nov.-10</t>
  </si>
  <si>
    <t>8-nov.-10</t>
  </si>
  <si>
    <t>7-nov.-10</t>
  </si>
  <si>
    <t>6-nov.-10</t>
  </si>
  <si>
    <t>5-nov.-10</t>
  </si>
  <si>
    <t>4-nov.-10</t>
  </si>
  <si>
    <t>3-nov.-10</t>
  </si>
  <si>
    <t>2-nov.-10</t>
  </si>
  <si>
    <t>1-nov.-10</t>
  </si>
  <si>
    <t>31-oct.-10</t>
  </si>
  <si>
    <t>30-oct.-10</t>
  </si>
  <si>
    <t>29-oct.-10</t>
  </si>
  <si>
    <t>28-oct.-10</t>
  </si>
  <si>
    <t>27-oct.-10</t>
  </si>
  <si>
    <t>26-oct.-10</t>
  </si>
  <si>
    <t>25-oct.-10</t>
  </si>
  <si>
    <t>24-oct.-10</t>
  </si>
  <si>
    <t>23-oct.-10</t>
  </si>
  <si>
    <t>22-oct.-10</t>
  </si>
  <si>
    <t>21-oct.-10</t>
  </si>
  <si>
    <t>20-oct.-10</t>
  </si>
  <si>
    <t>19-oct.-10</t>
  </si>
  <si>
    <t>18-oct.-10</t>
  </si>
  <si>
    <t>17-oct.-10</t>
  </si>
  <si>
    <t>16-oct.-10</t>
  </si>
  <si>
    <t>15-oct.-10</t>
  </si>
  <si>
    <t>14-oct.-10</t>
  </si>
  <si>
    <t>13-oct.-10</t>
  </si>
  <si>
    <t>12-oct.-10</t>
  </si>
  <si>
    <t>11-oct.-10</t>
  </si>
  <si>
    <t>10-oct.-10</t>
  </si>
  <si>
    <t>9-oct.-10</t>
  </si>
  <si>
    <t>8-oct.-10</t>
  </si>
  <si>
    <t>7-oct.-10</t>
  </si>
  <si>
    <t>6-oct.-10</t>
  </si>
  <si>
    <t>5-oct.-10</t>
  </si>
  <si>
    <t>4-oct.-10</t>
  </si>
  <si>
    <t>3-oct.-10</t>
  </si>
  <si>
    <t>2-oct.-10</t>
  </si>
  <si>
    <t>1-oct.-10</t>
  </si>
  <si>
    <t>30-sept.-10</t>
  </si>
  <si>
    <t>29-sept.-10</t>
  </si>
  <si>
    <t>28-sept.-10</t>
  </si>
  <si>
    <t>27-sept.-10</t>
  </si>
  <si>
    <t>26-sept.-10</t>
  </si>
  <si>
    <t>25-sept.-10</t>
  </si>
  <si>
    <t>24-sept.-10</t>
  </si>
  <si>
    <t>23-sept.-10</t>
  </si>
  <si>
    <t>22-sept.-10</t>
  </si>
  <si>
    <t>21-sept.-10</t>
  </si>
  <si>
    <t>20-sept.-10</t>
  </si>
  <si>
    <t>19-sept.-10</t>
  </si>
  <si>
    <t>18-sept.-10</t>
  </si>
  <si>
    <t>17-sept.-10</t>
  </si>
  <si>
    <t>16-sept.-10</t>
  </si>
  <si>
    <t>15-sept.-10</t>
  </si>
  <si>
    <t>14-sept.-10</t>
  </si>
  <si>
    <t>13-sept.-10</t>
  </si>
  <si>
    <t>12-sept.-10</t>
  </si>
  <si>
    <t>11-sept.-10</t>
  </si>
  <si>
    <t>10-sept.-10</t>
  </si>
  <si>
    <t>9-sept.-10</t>
  </si>
  <si>
    <t>8-sept.-10</t>
  </si>
  <si>
    <t>7-sept.-10</t>
  </si>
  <si>
    <t>6-sept.-10</t>
  </si>
  <si>
    <t>5-sept.-10</t>
  </si>
  <si>
    <t>4-sept.-10</t>
  </si>
  <si>
    <t>3-sept.-10</t>
  </si>
  <si>
    <t>2-sept.-10</t>
  </si>
  <si>
    <t>1-sept.-10</t>
  </si>
  <si>
    <t>31-juil.-10</t>
  </si>
  <si>
    <t>30-juil.-10</t>
  </si>
  <si>
    <t>29-juil.-10</t>
  </si>
  <si>
    <t>28-juil.-10</t>
  </si>
  <si>
    <t>27-juil.-10</t>
  </si>
  <si>
    <t>26-juil.-10</t>
  </si>
  <si>
    <t>25-juil.-10</t>
  </si>
  <si>
    <t>24-juil.-10</t>
  </si>
  <si>
    <t>23-juil.-10</t>
  </si>
  <si>
    <t>22-juil.-10</t>
  </si>
  <si>
    <t>21-juil.-10</t>
  </si>
  <si>
    <t>20-juil.-10</t>
  </si>
  <si>
    <t>18-juil.-10</t>
  </si>
  <si>
    <t>17-juil.-10</t>
  </si>
  <si>
    <t>16-juil.-10</t>
  </si>
  <si>
    <t>15-juil.-10</t>
  </si>
  <si>
    <t>14-juil.-10</t>
  </si>
  <si>
    <t>13-juil.-10</t>
  </si>
  <si>
    <t>12-juil.-10</t>
  </si>
  <si>
    <t>11-juil.-10</t>
  </si>
  <si>
    <t>10-juil.-10</t>
  </si>
  <si>
    <t>9-juil.-10</t>
  </si>
  <si>
    <t>8-juil.-10</t>
  </si>
  <si>
    <t>7-juil.-10</t>
  </si>
  <si>
    <t>6-juil.-10</t>
  </si>
  <si>
    <t>5-juil.-10</t>
  </si>
  <si>
    <t>4-juil.-10</t>
  </si>
  <si>
    <t>3-juil.-10</t>
  </si>
  <si>
    <t>2-juil.-10</t>
  </si>
  <si>
    <t>1-juil.-10</t>
  </si>
  <si>
    <t>30-avr.-10</t>
  </si>
  <si>
    <t>29-janv.-00</t>
  </si>
  <si>
    <t>28-avr.-10</t>
  </si>
  <si>
    <t>27-avr.-10</t>
  </si>
  <si>
    <t>26-avr.-10</t>
  </si>
  <si>
    <t>25-avr.-10</t>
  </si>
  <si>
    <t>24-avr.-10</t>
  </si>
  <si>
    <t>23-avr.-10</t>
  </si>
  <si>
    <t>22-avr.-10</t>
  </si>
  <si>
    <t>21-avr.-10</t>
  </si>
  <si>
    <t>20-avr.-10</t>
  </si>
  <si>
    <t>19-avr.-10</t>
  </si>
  <si>
    <t>18-avr.-10</t>
  </si>
  <si>
    <t>17-avr.-10</t>
  </si>
  <si>
    <t>16-avr.-10</t>
  </si>
  <si>
    <t>15-avr.-10</t>
  </si>
  <si>
    <t>14-avr.-10</t>
  </si>
  <si>
    <t>13-avr.-10</t>
  </si>
  <si>
    <t>12-avr.-10</t>
  </si>
  <si>
    <t>11-avr.-10</t>
  </si>
  <si>
    <t>10-avr.-10</t>
  </si>
  <si>
    <t>9-avr.-10</t>
  </si>
  <si>
    <t>8-avr.-10</t>
  </si>
  <si>
    <t>7-avr.-10</t>
  </si>
  <si>
    <t>6-avr.-10</t>
  </si>
  <si>
    <t>5-avr.-10</t>
  </si>
  <si>
    <t>4-avr.-10</t>
  </si>
  <si>
    <t>3-avr.-10</t>
  </si>
  <si>
    <t>2-avr.-10</t>
  </si>
  <si>
    <t>1-avr.-10</t>
  </si>
  <si>
    <t>28-févr.-10</t>
  </si>
  <si>
    <t>27-févr.-10</t>
  </si>
  <si>
    <t>26-févr.-10</t>
  </si>
  <si>
    <t>25-févr.-10</t>
  </si>
  <si>
    <t>24-févr.-10</t>
  </si>
  <si>
    <t>23-févr.-10</t>
  </si>
  <si>
    <t>22-févr.-10</t>
  </si>
  <si>
    <t>21-févr.-10</t>
  </si>
  <si>
    <t>20-févr.-10</t>
  </si>
  <si>
    <t>19-févr.-10</t>
  </si>
  <si>
    <t>18-févr.-10</t>
  </si>
  <si>
    <t>17-févr.-10</t>
  </si>
  <si>
    <t>16-févr.-10</t>
  </si>
  <si>
    <t>15-févr.-10</t>
  </si>
  <si>
    <t>14-févr.-10</t>
  </si>
  <si>
    <t>13-févr.-10</t>
  </si>
  <si>
    <t>12-févr.-10</t>
  </si>
  <si>
    <t>11-févr.-10</t>
  </si>
  <si>
    <t>10-févr.-10</t>
  </si>
  <si>
    <t>9-févr.-10</t>
  </si>
  <si>
    <t>8-févr.-10</t>
  </si>
  <si>
    <t>7-févr.-10</t>
  </si>
  <si>
    <t>6-févr.-10</t>
  </si>
  <si>
    <t>5-févr.-10</t>
  </si>
  <si>
    <t>4-févr.-10</t>
  </si>
  <si>
    <t>3-févr.-10</t>
  </si>
  <si>
    <t>2-févr.-10</t>
  </si>
  <si>
    <t>1-févr.-10</t>
  </si>
  <si>
    <t>31-janv.-10</t>
  </si>
  <si>
    <t>30-janv.-10</t>
  </si>
  <si>
    <t>29-janv.-10</t>
  </si>
  <si>
    <t>28-janv.-10</t>
  </si>
  <si>
    <t>27-janv.-10</t>
  </si>
  <si>
    <t>26-janv.-10</t>
  </si>
  <si>
    <t>25-janv.-10</t>
  </si>
  <si>
    <t>24-janv.-10</t>
  </si>
  <si>
    <t>23-janv.-10</t>
  </si>
  <si>
    <t>22-janv.-10</t>
  </si>
  <si>
    <t>21-janv.-10</t>
  </si>
  <si>
    <t>20-janv.-10</t>
  </si>
  <si>
    <t>19-janv.-10</t>
  </si>
  <si>
    <t>18-janv.-10</t>
  </si>
  <si>
    <t>17-janv.-10</t>
  </si>
  <si>
    <t>16-janv.-10</t>
  </si>
  <si>
    <t>15-janv.-10</t>
  </si>
  <si>
    <t>14-janv.-10</t>
  </si>
  <si>
    <t>13-janv.-10</t>
  </si>
  <si>
    <t>12-janv.-10</t>
  </si>
  <si>
    <t>11-janv.-10</t>
  </si>
  <si>
    <t>10-janv.-10</t>
  </si>
  <si>
    <t>9-janv.-10</t>
  </si>
  <si>
    <t>8-janv.-10</t>
  </si>
  <si>
    <t>7-janv.-10</t>
  </si>
  <si>
    <t>6-janv.-10</t>
  </si>
  <si>
    <t>5-janv.-10</t>
  </si>
  <si>
    <t>4-janv.-10</t>
  </si>
  <si>
    <t>3-janv.-10</t>
  </si>
  <si>
    <t>2-janv.-10</t>
  </si>
  <si>
    <t>31-déc.-11</t>
  </si>
  <si>
    <t>30-déc.-11</t>
  </si>
  <si>
    <t>29-déc.-11</t>
  </si>
  <si>
    <t>28-déc.-11</t>
  </si>
  <si>
    <t>27-déc.-11</t>
  </si>
  <si>
    <t>26-déc.-11</t>
  </si>
  <si>
    <t>25-déc.-11</t>
  </si>
  <si>
    <t>24-déc.-11</t>
  </si>
  <si>
    <t>23-déc.-11</t>
  </si>
  <si>
    <t>22-déc.-11</t>
  </si>
  <si>
    <t>21-déc.-11</t>
  </si>
  <si>
    <t>20-déc.-11</t>
  </si>
  <si>
    <t>19-déc.-11</t>
  </si>
  <si>
    <t>18-déc.-11</t>
  </si>
  <si>
    <t>17-déc.-11</t>
  </si>
  <si>
    <t>16-déc.-11</t>
  </si>
  <si>
    <t>15-déc.-11</t>
  </si>
  <si>
    <t>14-déc.-11</t>
  </si>
  <si>
    <t>13-déc.-11</t>
  </si>
  <si>
    <t>12-déc.-11</t>
  </si>
  <si>
    <t>11-déc.-11</t>
  </si>
  <si>
    <t>10-déc.-11</t>
  </si>
  <si>
    <t>9-déc.-11</t>
  </si>
  <si>
    <t>8-déc.-11</t>
  </si>
  <si>
    <t>7-déc.-11</t>
  </si>
  <si>
    <t>6-déc.-11</t>
  </si>
  <si>
    <t>5-déc.-11</t>
  </si>
  <si>
    <t>4-déc.-11</t>
  </si>
  <si>
    <t>3-déc.-11</t>
  </si>
  <si>
    <t>2-déc.-11</t>
  </si>
  <si>
    <t>1-déc.-11</t>
  </si>
  <si>
    <t>30-nov.-11</t>
  </si>
  <si>
    <t>29-nov.-11</t>
  </si>
  <si>
    <t>28-nov.-11</t>
  </si>
  <si>
    <t>27-nov.-11</t>
  </si>
  <si>
    <t>26-nov.-11</t>
  </si>
  <si>
    <t>25-nov.-11</t>
  </si>
  <si>
    <t>24-nov.-11</t>
  </si>
  <si>
    <t>23-nov.-11</t>
  </si>
  <si>
    <t>22-nov.-11</t>
  </si>
  <si>
    <t>21-nov.-11</t>
  </si>
  <si>
    <t>20-nov.-11</t>
  </si>
  <si>
    <t>19-nov.-11</t>
  </si>
  <si>
    <t>18-nov.-11</t>
  </si>
  <si>
    <t>17-nov.-11</t>
  </si>
  <si>
    <t>16-nov.-11</t>
  </si>
  <si>
    <t>15-nov.-11</t>
  </si>
  <si>
    <t>14-nov.-11</t>
  </si>
  <si>
    <t>13-nov.-11</t>
  </si>
  <si>
    <t>12-nov.-11</t>
  </si>
  <si>
    <t>11-nov.-11</t>
  </si>
  <si>
    <t>10-nov.-11</t>
  </si>
  <si>
    <t>9-nov.-11</t>
  </si>
  <si>
    <t>8-nov.-11</t>
  </si>
  <si>
    <t>7-nov.-11</t>
  </si>
  <si>
    <t>6-nov.-11</t>
  </si>
  <si>
    <t>5-nov.-11</t>
  </si>
  <si>
    <t>4-nov.-11</t>
  </si>
  <si>
    <t>3-nov.-11</t>
  </si>
  <si>
    <t>2-nov.-11</t>
  </si>
  <si>
    <t>1-nov.-11</t>
  </si>
  <si>
    <t>31-oct.-11</t>
  </si>
  <si>
    <t>30-oct.-11</t>
  </si>
  <si>
    <t>29-oct.-11</t>
  </si>
  <si>
    <t>28-oct.-11</t>
  </si>
  <si>
    <t>27-oct.-11</t>
  </si>
  <si>
    <t>26-oct.-11</t>
  </si>
  <si>
    <t>25-oct.-11</t>
  </si>
  <si>
    <t>24-oct.-11</t>
  </si>
  <si>
    <t>23-oct.-11</t>
  </si>
  <si>
    <t>22-oct.-11</t>
  </si>
  <si>
    <t>21-oct.-11</t>
  </si>
  <si>
    <t>20-oct.-11</t>
  </si>
  <si>
    <t>19-oct.-11</t>
  </si>
  <si>
    <t>18-oct.-11</t>
  </si>
  <si>
    <t>17-oct.-11</t>
  </si>
  <si>
    <t>16-oct.-11</t>
  </si>
  <si>
    <t>15-oct.-11</t>
  </si>
  <si>
    <t>14-oct.-11</t>
  </si>
  <si>
    <t>13-oct.-11</t>
  </si>
  <si>
    <t>12-oct.-11</t>
  </si>
  <si>
    <t>11-oct.-11</t>
  </si>
  <si>
    <t>10-oct.-11</t>
  </si>
  <si>
    <t>9-oct.-11</t>
  </si>
  <si>
    <t>8-oct.-11</t>
  </si>
  <si>
    <t>7-oct.-11</t>
  </si>
  <si>
    <t>6-oct.-11</t>
  </si>
  <si>
    <t>5-oct.-11</t>
  </si>
  <si>
    <t>4-oct.-11</t>
  </si>
  <si>
    <t>3-oct.-11</t>
  </si>
  <si>
    <t>2-oct.-11</t>
  </si>
  <si>
    <t>1-oct.-11</t>
  </si>
  <si>
    <t>30-sept.-11</t>
  </si>
  <si>
    <t>29-sept.-11</t>
  </si>
  <si>
    <t>28-sept.-11</t>
  </si>
  <si>
    <t>27-sept.-11</t>
  </si>
  <si>
    <t>26-sept.-11</t>
  </si>
  <si>
    <t>25-sept.-11</t>
  </si>
  <si>
    <t>24-sept.-11</t>
  </si>
  <si>
    <t>23-sept.-11</t>
  </si>
  <si>
    <t>22-sept.-11</t>
  </si>
  <si>
    <t>21-sept.-11</t>
  </si>
  <si>
    <t>20-sept.-11</t>
  </si>
  <si>
    <t>19-sept.-11</t>
  </si>
  <si>
    <t>18-sept.-11</t>
  </si>
  <si>
    <t>17-sept.-11</t>
  </si>
  <si>
    <t>16-sept.-11</t>
  </si>
  <si>
    <t>15-sept.-11</t>
  </si>
  <si>
    <t>14-sept.-11</t>
  </si>
  <si>
    <t>13-sept.-11</t>
  </si>
  <si>
    <t>12-sept.-11</t>
  </si>
  <si>
    <t>11-sept.-11</t>
  </si>
  <si>
    <t>10-sept.-11</t>
  </si>
  <si>
    <t>9-sept.-11</t>
  </si>
  <si>
    <t>8-sept.-11</t>
  </si>
  <si>
    <t>7-sept.-11</t>
  </si>
  <si>
    <t>6-sept.-11</t>
  </si>
  <si>
    <t>5-sept.-11</t>
  </si>
  <si>
    <t>4-sept.-11</t>
  </si>
  <si>
    <t>3-sept.-11</t>
  </si>
  <si>
    <t>2-sept.-11</t>
  </si>
  <si>
    <t>1-sept.-11</t>
  </si>
  <si>
    <t>31-juil.-11</t>
  </si>
  <si>
    <t>30-juil.-11</t>
  </si>
  <si>
    <t>29-juil.-11</t>
  </si>
  <si>
    <t>28-juil.-11</t>
  </si>
  <si>
    <t>27-juil.-11</t>
  </si>
  <si>
    <t>26-juil.-11</t>
  </si>
  <si>
    <t>25-juil.-11</t>
  </si>
  <si>
    <t>24-juil.-11</t>
  </si>
  <si>
    <t>23-juil.-11</t>
  </si>
  <si>
    <t>22-juil.-11</t>
  </si>
  <si>
    <t>21-juil.-11</t>
  </si>
  <si>
    <t>20-juil.-11</t>
  </si>
  <si>
    <t>19-juil.-11</t>
  </si>
  <si>
    <t>18-juil.-11</t>
  </si>
  <si>
    <t>17-juil.-11</t>
  </si>
  <si>
    <t>16-juil.-11</t>
  </si>
  <si>
    <t>15-juil.-11</t>
  </si>
  <si>
    <t>14-juil.-11</t>
  </si>
  <si>
    <t>13-juil.-11</t>
  </si>
  <si>
    <t>12-juil.-11</t>
  </si>
  <si>
    <t>11-juil.-11</t>
  </si>
  <si>
    <t>10-juil.-11</t>
  </si>
  <si>
    <t>9-juil.-11</t>
  </si>
  <si>
    <t>8-juil.-11</t>
  </si>
  <si>
    <t>7-juil.-11</t>
  </si>
  <si>
    <t>6-juil.-11</t>
  </si>
  <si>
    <t>5-juil.-11</t>
  </si>
  <si>
    <t>4-juil.-11</t>
  </si>
  <si>
    <t>3-juil.-11</t>
  </si>
  <si>
    <t>2-juil.-11</t>
  </si>
  <si>
    <t>1-juil.-11</t>
  </si>
  <si>
    <t>30-avr.-11</t>
  </si>
  <si>
    <t>29-avr.-11</t>
  </si>
  <si>
    <t>28-avr.-11</t>
  </si>
  <si>
    <t>27-avr.-11</t>
  </si>
  <si>
    <t>26-avr.-11</t>
  </si>
  <si>
    <t>25-avr.-11</t>
  </si>
  <si>
    <t>24-avr.-11</t>
  </si>
  <si>
    <t>23-avr.-11</t>
  </si>
  <si>
    <t>22-avr.-11</t>
  </si>
  <si>
    <t>21-avr.-11</t>
  </si>
  <si>
    <t>20-avr.-11</t>
  </si>
  <si>
    <t>19-avr.-11</t>
  </si>
  <si>
    <t>18-avr.-11</t>
  </si>
  <si>
    <t>17-avr.-11</t>
  </si>
  <si>
    <t>16-avr.-11</t>
  </si>
  <si>
    <t>15-avr.-11</t>
  </si>
  <si>
    <t>14-avr.-11</t>
  </si>
  <si>
    <t>13-avr.-11</t>
  </si>
  <si>
    <t>12-avr.-11</t>
  </si>
  <si>
    <t>11-avr.-11</t>
  </si>
  <si>
    <t>10-avr.-11</t>
  </si>
  <si>
    <t>9-avr.-11</t>
  </si>
  <si>
    <t>8-avr.-11</t>
  </si>
  <si>
    <t>7-avr.-11</t>
  </si>
  <si>
    <t>6-avr.-11</t>
  </si>
  <si>
    <t>5-avr.-11</t>
  </si>
  <si>
    <t>4-avr.-11</t>
  </si>
  <si>
    <t>3-avr.-11</t>
  </si>
  <si>
    <t>2-avr.-11</t>
  </si>
  <si>
    <t>1-avr.-11</t>
  </si>
  <si>
    <t>28-févr.-11</t>
  </si>
  <si>
    <t>27-févr.-11</t>
  </si>
  <si>
    <t>26-févr.-11</t>
  </si>
  <si>
    <t>25-févr.-11</t>
  </si>
  <si>
    <t>24-févr.-11</t>
  </si>
  <si>
    <t>23-févr.-11</t>
  </si>
  <si>
    <t>22-févr.-11</t>
  </si>
  <si>
    <t>21-févr.-11</t>
  </si>
  <si>
    <t>20-févr.-11</t>
  </si>
  <si>
    <t>19-févr.-11</t>
  </si>
  <si>
    <t>18-févr.-11</t>
  </si>
  <si>
    <t>17-févr.-11</t>
  </si>
  <si>
    <t>16-févr.-11</t>
  </si>
  <si>
    <t>15-févr.-11</t>
  </si>
  <si>
    <t>14-févr.-11</t>
  </si>
  <si>
    <t>13-févr.-11</t>
  </si>
  <si>
    <t>12-févr.-11</t>
  </si>
  <si>
    <t>11-févr.-11</t>
  </si>
  <si>
    <t>10-févr.-11</t>
  </si>
  <si>
    <t>9-févr.-11</t>
  </si>
  <si>
    <t>8-févr.-11</t>
  </si>
  <si>
    <t>7-févr.-11</t>
  </si>
  <si>
    <t>6-févr.-11</t>
  </si>
  <si>
    <t>5-févr.-11</t>
  </si>
  <si>
    <t>4-févr.-11</t>
  </si>
  <si>
    <t>3-févr.-11</t>
  </si>
  <si>
    <t>2-févr.-11</t>
  </si>
  <si>
    <t>1-févr.-11</t>
  </si>
  <si>
    <t>31-janv.-11</t>
  </si>
  <si>
    <t>30-janv.-11</t>
  </si>
  <si>
    <t>29-janv.-11</t>
  </si>
  <si>
    <t>28-janv.-11</t>
  </si>
  <si>
    <t>27-janv.-11</t>
  </si>
  <si>
    <t>26-janv.-11</t>
  </si>
  <si>
    <t>25-janv.-11</t>
  </si>
  <si>
    <t>24-janv.-11</t>
  </si>
  <si>
    <t>23-janv.-11</t>
  </si>
  <si>
    <t>22-janv.-11</t>
  </si>
  <si>
    <t>21-janv.-11</t>
  </si>
  <si>
    <t>20-janv.-11</t>
  </si>
  <si>
    <t>19-janv.-11</t>
  </si>
  <si>
    <t>18-janv.-11</t>
  </si>
  <si>
    <t>17-janv.-11</t>
  </si>
  <si>
    <t>16-janv.-11</t>
  </si>
  <si>
    <t>15-janv.-11</t>
  </si>
  <si>
    <t>14-janv.-11</t>
  </si>
  <si>
    <t>13-janv.-11</t>
  </si>
  <si>
    <t>12-janv.-11</t>
  </si>
  <si>
    <t>11-janv.-11</t>
  </si>
  <si>
    <t>10-janv.-11</t>
  </si>
  <si>
    <t>9-janv.-11</t>
  </si>
  <si>
    <t>8-janv.-11</t>
  </si>
  <si>
    <t>7-janv.-11</t>
  </si>
  <si>
    <t>6-janv.-11</t>
  </si>
  <si>
    <t>5-janv.-11</t>
  </si>
  <si>
    <t>4-janv.-11</t>
  </si>
  <si>
    <t>3-janv.-11</t>
  </si>
  <si>
    <t>2-janv.-11</t>
  </si>
  <si>
    <t>1-janv.-11</t>
  </si>
  <si>
    <t>30-déc.</t>
  </si>
  <si>
    <t>29-déc.</t>
  </si>
  <si>
    <t>28-déc.</t>
  </si>
  <si>
    <t>27-déc.</t>
  </si>
  <si>
    <t>26-déc.</t>
  </si>
  <si>
    <t>25-déc.</t>
  </si>
  <si>
    <t>Rapports pour 1€50</t>
  </si>
  <si>
    <t>Capital au 00/00/0000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</si>
</sst>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#,##0.00\ &quot;€&quot;"/>
    <numFmt numFmtId="165" formatCode="[$-40C]d\-mmm\-yy;@"/>
    <numFmt numFmtId="166" formatCode="dd/mm/yy;@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b/>
      <sz val="8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textRotation="90"/>
    </xf>
    <xf numFmtId="0" fontId="2" fillId="0" borderId="4" xfId="0" applyNumberFormat="1" applyFont="1" applyFill="1" applyBorder="1" applyAlignment="1">
      <alignment horizontal="center" vertical="center" textRotation="90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wrapText="1"/>
    </xf>
    <xf numFmtId="8" fontId="1" fillId="0" borderId="8" xfId="0" applyNumberFormat="1" applyFont="1" applyFill="1" applyBorder="1" applyAlignment="1">
      <alignment horizontal="center" vertical="center" wrapText="1"/>
    </xf>
    <xf numFmtId="8" fontId="1" fillId="0" borderId="9" xfId="0" applyNumberFormat="1" applyFont="1" applyFill="1" applyBorder="1" applyAlignment="1">
      <alignment horizontal="center" vertical="center" wrapText="1"/>
    </xf>
    <xf numFmtId="8" fontId="1" fillId="0" borderId="1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3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textRotation="90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/>
    </xf>
    <xf numFmtId="166" fontId="0" fillId="0" borderId="0" xfId="0" applyNumberFormat="1"/>
    <xf numFmtId="14" fontId="0" fillId="0" borderId="0" xfId="0" applyNumberFormat="1" applyAlignment="1">
      <alignment horizontal="center" vertical="center" wrapText="1"/>
    </xf>
    <xf numFmtId="14" fontId="0" fillId="0" borderId="0" xfId="0" applyNumberFormat="1"/>
    <xf numFmtId="14" fontId="0" fillId="0" borderId="14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8" fontId="1" fillId="0" borderId="15" xfId="0" applyNumberFormat="1" applyFont="1" applyFill="1" applyBorder="1" applyAlignment="1">
      <alignment horizontal="center" vertical="center" wrapText="1"/>
    </xf>
    <xf numFmtId="8" fontId="1" fillId="0" borderId="16" xfId="0" applyNumberFormat="1" applyFont="1" applyFill="1" applyBorder="1" applyAlignment="1">
      <alignment horizontal="center" vertical="center" wrapText="1"/>
    </xf>
    <xf numFmtId="8" fontId="1" fillId="0" borderId="17" xfId="0" applyNumberFormat="1" applyFont="1" applyFill="1" applyBorder="1" applyAlignment="1">
      <alignment horizontal="center" vertical="center"/>
    </xf>
    <xf numFmtId="8" fontId="1" fillId="0" borderId="18" xfId="0" applyNumberFormat="1" applyFont="1" applyFill="1" applyBorder="1" applyAlignment="1">
      <alignment horizontal="center" vertical="center" wrapText="1"/>
    </xf>
    <xf numFmtId="8" fontId="1" fillId="0" borderId="19" xfId="0" applyNumberFormat="1" applyFont="1" applyFill="1" applyBorder="1" applyAlignment="1">
      <alignment horizontal="center" vertical="center" wrapText="1"/>
    </xf>
    <xf numFmtId="8" fontId="1" fillId="0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textRotation="90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textRotation="90" wrapText="1"/>
    </xf>
    <xf numFmtId="0" fontId="2" fillId="0" borderId="23" xfId="0" applyNumberFormat="1" applyFont="1" applyFill="1" applyBorder="1" applyAlignment="1">
      <alignment horizontal="center" vertical="center" wrapText="1"/>
    </xf>
    <xf numFmtId="14" fontId="0" fillId="0" borderId="24" xfId="0" applyNumberFormat="1" applyBorder="1" applyAlignment="1">
      <alignment horizontal="center" vertical="center" wrapText="1"/>
    </xf>
    <xf numFmtId="14" fontId="0" fillId="0" borderId="25" xfId="0" applyNumberFormat="1" applyBorder="1" applyAlignment="1">
      <alignment horizontal="center" vertical="center" wrapText="1"/>
    </xf>
    <xf numFmtId="166" fontId="0" fillId="0" borderId="27" xfId="0" applyNumberFormat="1" applyBorder="1" applyAlignment="1">
      <alignment horizontal="center" vertical="center" wrapText="1"/>
    </xf>
    <xf numFmtId="166" fontId="0" fillId="0" borderId="24" xfId="0" applyNumberFormat="1" applyBorder="1" applyAlignment="1">
      <alignment horizontal="center" vertical="center" wrapText="1"/>
    </xf>
    <xf numFmtId="166" fontId="0" fillId="0" borderId="25" xfId="0" applyNumberFormat="1" applyBorder="1" applyAlignment="1">
      <alignment horizontal="center" vertical="center" wrapText="1"/>
    </xf>
    <xf numFmtId="8" fontId="1" fillId="0" borderId="31" xfId="0" applyNumberFormat="1" applyFont="1" applyFill="1" applyBorder="1" applyAlignment="1">
      <alignment horizontal="center" vertical="center" wrapText="1"/>
    </xf>
    <xf numFmtId="8" fontId="1" fillId="0" borderId="32" xfId="0" applyNumberFormat="1" applyFont="1" applyFill="1" applyBorder="1" applyAlignment="1">
      <alignment horizontal="center" vertical="center" wrapText="1"/>
    </xf>
    <xf numFmtId="166" fontId="0" fillId="0" borderId="27" xfId="0" applyNumberFormat="1" applyBorder="1" applyAlignment="1">
      <alignment horizontal="center" vertical="center"/>
    </xf>
    <xf numFmtId="166" fontId="0" fillId="0" borderId="33" xfId="0" applyNumberFormat="1" applyBorder="1" applyAlignment="1">
      <alignment horizontal="center" vertical="center" wrapText="1"/>
    </xf>
    <xf numFmtId="0" fontId="2" fillId="0" borderId="37" xfId="0" applyNumberFormat="1" applyFont="1" applyFill="1" applyBorder="1" applyAlignment="1">
      <alignment horizontal="center" vertical="center" textRotation="90"/>
    </xf>
    <xf numFmtId="0" fontId="2" fillId="0" borderId="7" xfId="0" applyNumberFormat="1" applyFont="1" applyFill="1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8" fontId="1" fillId="0" borderId="39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164" fontId="0" fillId="0" borderId="36" xfId="0" applyNumberFormat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A2099"/>
  <sheetViews>
    <sheetView workbookViewId="0">
      <selection activeCell="H12" sqref="H12"/>
    </sheetView>
  </sheetViews>
  <sheetFormatPr baseColWidth="10" defaultRowHeight="15" x14ac:dyDescent="0.25"/>
  <cols>
    <col min="1" max="1" width="10.85546875" style="37" bestFit="1" customWidth="1"/>
    <col min="2" max="2" width="2" style="2" bestFit="1" customWidth="1"/>
    <col min="3" max="3" width="4" style="2" bestFit="1" customWidth="1"/>
    <col min="4" max="4" width="5.5703125" style="4" bestFit="1" customWidth="1"/>
    <col min="5" max="5" width="4.5703125" style="4" bestFit="1" customWidth="1"/>
    <col min="6" max="6" width="4" style="2" bestFit="1" customWidth="1"/>
    <col min="7" max="7" width="5" style="2" bestFit="1" customWidth="1"/>
    <col min="8" max="16384" width="11.42578125" style="2"/>
  </cols>
  <sheetData>
    <row r="1" spans="1:27" ht="15" customHeight="1" x14ac:dyDescent="0.25">
      <c r="A1" s="26">
        <v>40543</v>
      </c>
      <c r="B1" s="27">
        <v>0</v>
      </c>
      <c r="C1" s="27">
        <v>0</v>
      </c>
      <c r="D1" s="27">
        <v>0</v>
      </c>
      <c r="E1" s="27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customHeight="1" x14ac:dyDescent="0.25">
      <c r="A2" s="36" t="s">
        <v>496</v>
      </c>
      <c r="B2" s="1">
        <v>1</v>
      </c>
      <c r="C2" s="1">
        <v>208</v>
      </c>
      <c r="D2" s="1">
        <v>3.45</v>
      </c>
      <c r="E2" s="1">
        <v>1.95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5" customHeight="1" x14ac:dyDescent="0.25">
      <c r="A3" s="36" t="s">
        <v>497</v>
      </c>
      <c r="B3" s="1">
        <v>2</v>
      </c>
      <c r="C3" s="1">
        <v>204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5" customHeight="1" x14ac:dyDescent="0.25">
      <c r="A4" s="36" t="s">
        <v>498</v>
      </c>
      <c r="B4" s="1">
        <v>1</v>
      </c>
      <c r="C4" s="1">
        <v>707</v>
      </c>
      <c r="D4" s="1">
        <v>2.7</v>
      </c>
      <c r="E4" s="1">
        <v>1.8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" customHeight="1" x14ac:dyDescent="0.25">
      <c r="A5" s="36" t="s">
        <v>499</v>
      </c>
      <c r="B5" s="1">
        <v>4</v>
      </c>
      <c r="C5" s="1">
        <v>210</v>
      </c>
      <c r="D5" s="1"/>
      <c r="E5" s="1">
        <v>2.54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" customHeight="1" x14ac:dyDescent="0.25">
      <c r="A6" s="36" t="s">
        <v>500</v>
      </c>
      <c r="B6" s="1">
        <v>1</v>
      </c>
      <c r="C6" s="1">
        <v>207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" customHeight="1" x14ac:dyDescent="0.25">
      <c r="A7" s="36" t="s">
        <v>501</v>
      </c>
      <c r="B7" s="1">
        <v>1</v>
      </c>
      <c r="C7" s="1">
        <v>203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customHeight="1" x14ac:dyDescent="0.25">
      <c r="A8" s="36" t="s">
        <v>21</v>
      </c>
      <c r="B8" s="1">
        <v>1</v>
      </c>
      <c r="C8" s="1">
        <v>705</v>
      </c>
      <c r="D8" s="1"/>
      <c r="E8" s="1">
        <v>1.8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" customHeight="1" x14ac:dyDescent="0.25">
      <c r="A9" s="36" t="s">
        <v>22</v>
      </c>
      <c r="B9" s="1">
        <v>1</v>
      </c>
      <c r="C9" s="1">
        <v>208</v>
      </c>
      <c r="D9" s="1">
        <v>4.34</v>
      </c>
      <c r="E9" s="1">
        <v>2.54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" customHeight="1" x14ac:dyDescent="0.25">
      <c r="A10" s="36" t="s">
        <v>23</v>
      </c>
      <c r="B10" s="1">
        <v>1</v>
      </c>
      <c r="C10" s="1">
        <v>503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36" t="s">
        <v>24</v>
      </c>
      <c r="B11" s="1">
        <v>2</v>
      </c>
      <c r="C11" s="1">
        <v>902</v>
      </c>
      <c r="D11" s="1">
        <v>3.6</v>
      </c>
      <c r="E11" s="1">
        <v>2.1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36" t="s">
        <v>25</v>
      </c>
      <c r="B12" s="1">
        <v>2</v>
      </c>
      <c r="C12" s="1">
        <v>107</v>
      </c>
      <c r="D12" s="1"/>
      <c r="E12" s="1">
        <v>1.65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36" t="s">
        <v>26</v>
      </c>
      <c r="B13" s="1">
        <v>1</v>
      </c>
      <c r="C13" s="1">
        <v>206</v>
      </c>
      <c r="D13" s="1">
        <v>2.54</v>
      </c>
      <c r="E13" s="1">
        <v>1.8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36" t="s">
        <v>27</v>
      </c>
      <c r="B14" s="1">
        <v>1</v>
      </c>
      <c r="C14" s="1">
        <v>308</v>
      </c>
      <c r="D14" s="1">
        <v>2.4</v>
      </c>
      <c r="E14" s="1">
        <v>1.8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36" t="s">
        <v>28</v>
      </c>
      <c r="B15" s="1">
        <v>1</v>
      </c>
      <c r="C15" s="1">
        <v>504</v>
      </c>
      <c r="D15" s="1"/>
      <c r="E15" s="1">
        <v>2.85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36" t="s">
        <v>29</v>
      </c>
      <c r="B16" s="1">
        <v>1</v>
      </c>
      <c r="C16" s="1">
        <v>810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36" t="s">
        <v>30</v>
      </c>
      <c r="B17" s="1">
        <v>1</v>
      </c>
      <c r="C17" s="1">
        <v>605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36" t="s">
        <v>31</v>
      </c>
      <c r="B18" s="1">
        <v>1</v>
      </c>
      <c r="C18" s="1">
        <v>215</v>
      </c>
      <c r="D18" s="1"/>
      <c r="E18" s="1">
        <v>2.7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4.25" customHeight="1" x14ac:dyDescent="0.25">
      <c r="A19" s="36" t="s">
        <v>32</v>
      </c>
      <c r="B19" s="1">
        <v>2</v>
      </c>
      <c r="C19" s="1">
        <v>604</v>
      </c>
      <c r="D19" s="1"/>
      <c r="E19" s="1">
        <v>2.1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36" t="s">
        <v>33</v>
      </c>
      <c r="B20" s="1">
        <v>1</v>
      </c>
      <c r="C20" s="1">
        <v>211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36" t="s">
        <v>34</v>
      </c>
      <c r="B21" s="1">
        <v>1</v>
      </c>
      <c r="C21" s="1">
        <v>106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" customHeight="1" x14ac:dyDescent="0.25">
      <c r="A22" s="36" t="s">
        <v>35</v>
      </c>
      <c r="B22" s="1">
        <v>3</v>
      </c>
      <c r="C22" s="1">
        <v>110</v>
      </c>
      <c r="D22" s="1"/>
      <c r="E22" s="1">
        <v>3.15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 x14ac:dyDescent="0.25">
      <c r="A23" s="36" t="s">
        <v>36</v>
      </c>
      <c r="B23" s="1">
        <v>1</v>
      </c>
      <c r="C23" s="1">
        <v>208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 x14ac:dyDescent="0.25">
      <c r="A24" s="36" t="s">
        <v>37</v>
      </c>
      <c r="B24" s="1">
        <v>0</v>
      </c>
      <c r="C24" s="1">
        <v>0</v>
      </c>
      <c r="D24" s="1">
        <v>0</v>
      </c>
      <c r="E24" s="1"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36" t="s">
        <v>38</v>
      </c>
      <c r="B25" s="1">
        <v>1</v>
      </c>
      <c r="C25" s="1">
        <v>507</v>
      </c>
      <c r="D25" s="1"/>
      <c r="E25" s="1">
        <v>2.1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36" t="s">
        <v>39</v>
      </c>
      <c r="B26" s="1">
        <v>1</v>
      </c>
      <c r="C26" s="1">
        <v>405</v>
      </c>
      <c r="D26" s="1">
        <v>2.25</v>
      </c>
      <c r="E26" s="1">
        <v>1.65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 customHeight="1" x14ac:dyDescent="0.25">
      <c r="A27" s="36" t="s">
        <v>40</v>
      </c>
      <c r="B27" s="1">
        <v>1</v>
      </c>
      <c r="C27" s="1">
        <v>101</v>
      </c>
      <c r="D27" s="1"/>
      <c r="E27" s="1">
        <v>2.4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" customHeight="1" x14ac:dyDescent="0.25">
      <c r="A28" s="36" t="s">
        <v>41</v>
      </c>
      <c r="B28" s="1">
        <v>1</v>
      </c>
      <c r="C28" s="1">
        <v>108</v>
      </c>
      <c r="D28" s="1">
        <v>3</v>
      </c>
      <c r="E28" s="1">
        <v>1.95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" customHeight="1" x14ac:dyDescent="0.25">
      <c r="A29" s="36" t="s">
        <v>42</v>
      </c>
      <c r="B29" s="1">
        <v>2</v>
      </c>
      <c r="C29" s="1">
        <v>408</v>
      </c>
      <c r="D29" s="1">
        <v>2.1</v>
      </c>
      <c r="E29" s="1">
        <v>1.65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" customHeight="1" x14ac:dyDescent="0.25">
      <c r="A30" s="36" t="s">
        <v>43</v>
      </c>
      <c r="B30" s="1">
        <v>1</v>
      </c>
      <c r="C30" s="1">
        <v>805</v>
      </c>
      <c r="D30" s="1">
        <v>2.54</v>
      </c>
      <c r="E30" s="1">
        <v>2.25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" customHeight="1" x14ac:dyDescent="0.25">
      <c r="A31" s="36" t="s">
        <v>44</v>
      </c>
      <c r="B31" s="1">
        <v>1</v>
      </c>
      <c r="C31" s="1">
        <v>404</v>
      </c>
      <c r="D31" s="1">
        <v>2.54</v>
      </c>
      <c r="E31" s="1">
        <v>2.1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" customHeight="1" x14ac:dyDescent="0.25">
      <c r="A32" s="36" t="s">
        <v>45</v>
      </c>
      <c r="B32" s="1">
        <v>3</v>
      </c>
      <c r="C32" s="1">
        <v>309</v>
      </c>
      <c r="D32" s="1"/>
      <c r="E32" s="1">
        <v>1.8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customHeight="1" x14ac:dyDescent="0.25">
      <c r="A33" s="36" t="s">
        <v>46</v>
      </c>
      <c r="B33" s="1">
        <v>1</v>
      </c>
      <c r="C33" s="1">
        <v>707</v>
      </c>
      <c r="D33" s="1">
        <v>2.4</v>
      </c>
      <c r="E33" s="1">
        <v>1.8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" customHeight="1" x14ac:dyDescent="0.25">
      <c r="A34" s="36" t="s">
        <v>47</v>
      </c>
      <c r="B34" s="1">
        <v>2</v>
      </c>
      <c r="C34" s="1">
        <v>103</v>
      </c>
      <c r="D34" s="1">
        <v>2.54</v>
      </c>
      <c r="E34" s="1">
        <v>1.8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25">
      <c r="A35" s="36" t="s">
        <v>48</v>
      </c>
      <c r="B35" s="1">
        <v>1</v>
      </c>
      <c r="C35" s="1">
        <v>106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" customHeight="1" x14ac:dyDescent="0.25">
      <c r="A36" s="36" t="s">
        <v>49</v>
      </c>
      <c r="B36" s="1">
        <v>3</v>
      </c>
      <c r="C36" s="1">
        <v>413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" customHeight="1" x14ac:dyDescent="0.25">
      <c r="A37" s="36" t="s">
        <v>50</v>
      </c>
      <c r="B37" s="1">
        <v>2</v>
      </c>
      <c r="C37" s="1">
        <v>905</v>
      </c>
      <c r="D37" s="1">
        <v>2.4</v>
      </c>
      <c r="E37" s="1">
        <v>1.65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customHeight="1" x14ac:dyDescent="0.25">
      <c r="A38" s="36" t="s">
        <v>51</v>
      </c>
      <c r="B38" s="1">
        <v>1</v>
      </c>
      <c r="C38" s="1">
        <v>507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customHeight="1" x14ac:dyDescent="0.25">
      <c r="A39" s="36" t="s">
        <v>52</v>
      </c>
      <c r="B39" s="1">
        <v>3</v>
      </c>
      <c r="C39" s="1">
        <v>405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" customHeight="1" x14ac:dyDescent="0.25">
      <c r="A40" s="36" t="s">
        <v>53</v>
      </c>
      <c r="B40" s="1">
        <v>1</v>
      </c>
      <c r="C40" s="1">
        <v>608</v>
      </c>
      <c r="D40" s="1"/>
      <c r="E40" s="1">
        <v>1.95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" customHeight="1" x14ac:dyDescent="0.25">
      <c r="A41" s="36" t="s">
        <v>54</v>
      </c>
      <c r="B41" s="1">
        <v>2</v>
      </c>
      <c r="C41" s="1">
        <v>602</v>
      </c>
      <c r="D41" s="1">
        <v>10.19</v>
      </c>
      <c r="E41" s="1">
        <v>4.2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" customHeight="1" x14ac:dyDescent="0.25">
      <c r="A42" s="36" t="s">
        <v>55</v>
      </c>
      <c r="B42" s="1">
        <v>1</v>
      </c>
      <c r="C42" s="1">
        <v>107</v>
      </c>
      <c r="D42" s="1"/>
      <c r="E42" s="1">
        <v>1.65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" customHeight="1" x14ac:dyDescent="0.25">
      <c r="A43" s="36" t="s">
        <v>56</v>
      </c>
      <c r="B43" s="1">
        <v>3</v>
      </c>
      <c r="C43" s="1">
        <v>412</v>
      </c>
      <c r="D43" s="1">
        <v>2.25</v>
      </c>
      <c r="E43" s="1">
        <v>1.8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" customHeight="1" x14ac:dyDescent="0.25">
      <c r="A44" s="36" t="s">
        <v>57</v>
      </c>
      <c r="B44" s="1">
        <v>1</v>
      </c>
      <c r="C44" s="1">
        <v>410</v>
      </c>
      <c r="D44" s="1">
        <v>2.85</v>
      </c>
      <c r="E44" s="1">
        <v>1.8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" customHeight="1" x14ac:dyDescent="0.25">
      <c r="A45" s="36" t="s">
        <v>58</v>
      </c>
      <c r="B45" s="1">
        <v>1</v>
      </c>
      <c r="C45" s="1">
        <v>311</v>
      </c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" customHeight="1" x14ac:dyDescent="0.25">
      <c r="A46" s="36" t="s">
        <v>59</v>
      </c>
      <c r="B46" s="1">
        <v>3</v>
      </c>
      <c r="C46" s="1">
        <v>108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" customHeight="1" x14ac:dyDescent="0.25">
      <c r="A47" s="36" t="s">
        <v>60</v>
      </c>
      <c r="B47" s="1">
        <v>1</v>
      </c>
      <c r="C47" s="1">
        <v>707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" customHeight="1" x14ac:dyDescent="0.25">
      <c r="A48" s="36" t="s">
        <v>61</v>
      </c>
      <c r="B48" s="1">
        <v>2</v>
      </c>
      <c r="C48" s="1">
        <v>108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" customHeight="1" x14ac:dyDescent="0.25">
      <c r="A49" s="36" t="s">
        <v>62</v>
      </c>
      <c r="B49" s="1">
        <v>3</v>
      </c>
      <c r="C49" s="1">
        <v>504</v>
      </c>
      <c r="D49" s="1">
        <v>4.95</v>
      </c>
      <c r="E49" s="1">
        <v>2.4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" customHeight="1" x14ac:dyDescent="0.25">
      <c r="A50" s="36" t="s">
        <v>63</v>
      </c>
      <c r="B50" s="1">
        <v>3</v>
      </c>
      <c r="C50" s="1">
        <v>608</v>
      </c>
      <c r="D50" s="1"/>
      <c r="E50" s="1">
        <v>2.1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" customHeight="1" x14ac:dyDescent="0.25">
      <c r="A51" s="36" t="s">
        <v>64</v>
      </c>
      <c r="B51" s="1">
        <v>2</v>
      </c>
      <c r="C51" s="1">
        <v>307</v>
      </c>
      <c r="D51" s="1"/>
      <c r="E51" s="1">
        <v>1.95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" customHeight="1" x14ac:dyDescent="0.25">
      <c r="A52" s="36" t="s">
        <v>65</v>
      </c>
      <c r="B52" s="1">
        <v>1</v>
      </c>
      <c r="C52" s="1">
        <v>913</v>
      </c>
      <c r="D52" s="1">
        <v>4.34</v>
      </c>
      <c r="E52" s="1">
        <v>2.4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" customHeight="1" x14ac:dyDescent="0.25">
      <c r="A53" s="36" t="s">
        <v>66</v>
      </c>
      <c r="B53" s="1">
        <v>3</v>
      </c>
      <c r="C53" s="1">
        <v>807</v>
      </c>
      <c r="D53" s="1"/>
      <c r="E53" s="1">
        <v>2.25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" customHeight="1" x14ac:dyDescent="0.25">
      <c r="A54" s="36" t="s">
        <v>67</v>
      </c>
      <c r="B54" s="1">
        <v>1</v>
      </c>
      <c r="C54" s="1">
        <v>705</v>
      </c>
      <c r="D54" s="1">
        <v>2.4</v>
      </c>
      <c r="E54" s="1">
        <v>1.95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" customHeight="1" x14ac:dyDescent="0.25">
      <c r="A55" s="36" t="s">
        <v>68</v>
      </c>
      <c r="B55" s="1">
        <v>2</v>
      </c>
      <c r="C55" s="1">
        <v>603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" customHeight="1" x14ac:dyDescent="0.25">
      <c r="A56" s="36" t="s">
        <v>69</v>
      </c>
      <c r="B56" s="1">
        <v>2</v>
      </c>
      <c r="C56" s="1">
        <v>401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" customHeight="1" x14ac:dyDescent="0.25">
      <c r="A57" s="36" t="s">
        <v>70</v>
      </c>
      <c r="B57" s="1">
        <v>3</v>
      </c>
      <c r="C57" s="1">
        <v>404</v>
      </c>
      <c r="D57" s="1">
        <v>2.7</v>
      </c>
      <c r="E57" s="1">
        <v>1.95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" customHeight="1" x14ac:dyDescent="0.25">
      <c r="A58" s="36" t="s">
        <v>71</v>
      </c>
      <c r="B58" s="1">
        <v>2</v>
      </c>
      <c r="C58" s="1">
        <v>106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" customHeight="1" x14ac:dyDescent="0.25">
      <c r="A59" s="36" t="s">
        <v>72</v>
      </c>
      <c r="B59" s="1">
        <v>1</v>
      </c>
      <c r="C59" s="1">
        <v>407</v>
      </c>
      <c r="D59" s="1">
        <v>5.85</v>
      </c>
      <c r="E59" s="1">
        <v>2.25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" customHeight="1" x14ac:dyDescent="0.25">
      <c r="A60" s="36" t="s">
        <v>73</v>
      </c>
      <c r="B60" s="1">
        <v>3</v>
      </c>
      <c r="C60" s="1">
        <v>410</v>
      </c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" customHeight="1" x14ac:dyDescent="0.25">
      <c r="A61" s="36" t="s">
        <v>74</v>
      </c>
      <c r="B61" s="1">
        <v>3</v>
      </c>
      <c r="C61" s="1">
        <v>905</v>
      </c>
      <c r="D61" s="1"/>
      <c r="E61" s="1">
        <v>5.25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" customHeight="1" x14ac:dyDescent="0.25">
      <c r="A62" s="36" t="s">
        <v>75</v>
      </c>
      <c r="B62" s="1">
        <v>0</v>
      </c>
      <c r="C62" s="1">
        <v>0</v>
      </c>
      <c r="D62" s="1">
        <v>0</v>
      </c>
      <c r="E62" s="1">
        <v>0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" customHeight="1" x14ac:dyDescent="0.25">
      <c r="A63" s="36" t="s">
        <v>76</v>
      </c>
      <c r="B63" s="1">
        <v>3</v>
      </c>
      <c r="C63" s="1">
        <v>104</v>
      </c>
      <c r="D63" s="1"/>
      <c r="E63" s="1">
        <v>2.25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" customHeight="1" x14ac:dyDescent="0.25">
      <c r="A64" s="36" t="s">
        <v>77</v>
      </c>
      <c r="B64" s="1">
        <v>3</v>
      </c>
      <c r="C64" s="1">
        <v>407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" customHeight="1" x14ac:dyDescent="0.25">
      <c r="A65" s="36" t="s">
        <v>78</v>
      </c>
      <c r="B65" s="1">
        <v>3</v>
      </c>
      <c r="C65" s="1">
        <v>711</v>
      </c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" customHeight="1" x14ac:dyDescent="0.25">
      <c r="A66" s="36" t="s">
        <v>79</v>
      </c>
      <c r="B66" s="1">
        <v>1</v>
      </c>
      <c r="C66" s="1">
        <v>208</v>
      </c>
      <c r="D66" s="1">
        <v>2.7</v>
      </c>
      <c r="E66" s="1">
        <v>1.8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" customHeight="1" x14ac:dyDescent="0.25">
      <c r="A67" s="36" t="s">
        <v>80</v>
      </c>
      <c r="B67" s="1">
        <v>3</v>
      </c>
      <c r="C67" s="1">
        <v>310</v>
      </c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" customHeight="1" x14ac:dyDescent="0.25">
      <c r="A68" s="36" t="s">
        <v>81</v>
      </c>
      <c r="B68" s="1">
        <v>2</v>
      </c>
      <c r="C68" s="1">
        <v>409</v>
      </c>
      <c r="D68" s="1"/>
      <c r="E68" s="1">
        <v>1.65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" customHeight="1" x14ac:dyDescent="0.25">
      <c r="A69" s="36" t="s">
        <v>82</v>
      </c>
      <c r="B69" s="1">
        <v>2</v>
      </c>
      <c r="C69" s="1">
        <v>210</v>
      </c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" customHeight="1" x14ac:dyDescent="0.25">
      <c r="A70" s="36" t="s">
        <v>83</v>
      </c>
      <c r="B70" s="1">
        <v>2</v>
      </c>
      <c r="C70" s="1">
        <v>306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" customHeight="1" x14ac:dyDescent="0.25">
      <c r="A71" s="36" t="s">
        <v>84</v>
      </c>
      <c r="B71" s="1">
        <v>3</v>
      </c>
      <c r="C71" s="1">
        <v>606</v>
      </c>
      <c r="D71" s="1"/>
      <c r="E71" s="1">
        <v>2.25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" customHeight="1" x14ac:dyDescent="0.25">
      <c r="A72" s="36" t="s">
        <v>85</v>
      </c>
      <c r="B72" s="1">
        <v>3</v>
      </c>
      <c r="C72" s="1">
        <v>109</v>
      </c>
      <c r="D72" s="1">
        <v>2.54</v>
      </c>
      <c r="E72" s="1">
        <v>1.8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" customHeight="1" x14ac:dyDescent="0.25">
      <c r="A73" s="36" t="s">
        <v>86</v>
      </c>
      <c r="B73" s="1">
        <v>1</v>
      </c>
      <c r="C73" s="1">
        <v>616</v>
      </c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" customHeight="1" x14ac:dyDescent="0.25">
      <c r="A74" s="36" t="s">
        <v>87</v>
      </c>
      <c r="B74" s="1">
        <v>3</v>
      </c>
      <c r="C74" s="1">
        <v>708</v>
      </c>
      <c r="D74" s="1"/>
      <c r="E74" s="1">
        <v>2.85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" customHeight="1" x14ac:dyDescent="0.25">
      <c r="A75" s="36" t="s">
        <v>88</v>
      </c>
      <c r="B75" s="1">
        <v>1</v>
      </c>
      <c r="C75" s="1">
        <v>701</v>
      </c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" customHeight="1" x14ac:dyDescent="0.25">
      <c r="A76" s="36" t="s">
        <v>89</v>
      </c>
      <c r="B76" s="1">
        <v>2</v>
      </c>
      <c r="C76" s="1">
        <v>712</v>
      </c>
      <c r="D76" s="1"/>
      <c r="E76" s="1">
        <v>1.8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" customHeight="1" x14ac:dyDescent="0.25">
      <c r="A77" s="36" t="s">
        <v>90</v>
      </c>
      <c r="B77" s="1">
        <v>2</v>
      </c>
      <c r="C77" s="1">
        <v>101</v>
      </c>
      <c r="D77" s="1">
        <v>6.6</v>
      </c>
      <c r="E77" s="1">
        <v>2.54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" customHeight="1" x14ac:dyDescent="0.25">
      <c r="A78" s="36" t="s">
        <v>91</v>
      </c>
      <c r="B78" s="1">
        <v>3</v>
      </c>
      <c r="C78" s="1">
        <v>506</v>
      </c>
      <c r="D78" s="1"/>
      <c r="E78" s="1">
        <v>5.25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" customHeight="1" x14ac:dyDescent="0.25">
      <c r="A79" s="36" t="s">
        <v>92</v>
      </c>
      <c r="B79" s="1">
        <v>3</v>
      </c>
      <c r="C79" s="1">
        <v>101</v>
      </c>
      <c r="D79" s="1"/>
      <c r="E79" s="1">
        <v>2.7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" customHeight="1" x14ac:dyDescent="0.25">
      <c r="A80" s="36" t="s">
        <v>93</v>
      </c>
      <c r="B80" s="1">
        <v>3</v>
      </c>
      <c r="C80" s="1">
        <v>410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customHeight="1" x14ac:dyDescent="0.25">
      <c r="A81" s="36" t="s">
        <v>94</v>
      </c>
      <c r="B81" s="1">
        <v>3</v>
      </c>
      <c r="C81" s="1">
        <v>501</v>
      </c>
      <c r="D81" s="1">
        <v>3.15</v>
      </c>
      <c r="E81" s="1">
        <v>2.1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" customHeight="1" x14ac:dyDescent="0.25">
      <c r="A82" s="36" t="s">
        <v>95</v>
      </c>
      <c r="B82" s="1">
        <v>1</v>
      </c>
      <c r="C82" s="1">
        <v>609</v>
      </c>
      <c r="D82" s="1">
        <v>5.55</v>
      </c>
      <c r="E82" s="1">
        <v>3.6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customHeight="1" x14ac:dyDescent="0.25">
      <c r="A83" s="36" t="s">
        <v>96</v>
      </c>
      <c r="B83" s="1">
        <v>2</v>
      </c>
      <c r="C83" s="1">
        <v>207</v>
      </c>
      <c r="D83" s="1"/>
      <c r="E83" s="1">
        <v>2.54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" customHeight="1" x14ac:dyDescent="0.25">
      <c r="A84" s="36" t="s">
        <v>97</v>
      </c>
      <c r="B84" s="1">
        <v>2</v>
      </c>
      <c r="C84" s="1">
        <v>312</v>
      </c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" customHeight="1" x14ac:dyDescent="0.25">
      <c r="A85" s="36" t="s">
        <v>98</v>
      </c>
      <c r="B85" s="1">
        <v>3</v>
      </c>
      <c r="C85" s="1">
        <v>707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" customHeight="1" x14ac:dyDescent="0.25">
      <c r="A86" s="36" t="s">
        <v>99</v>
      </c>
      <c r="B86" s="1">
        <v>3</v>
      </c>
      <c r="C86" s="1">
        <v>202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" customHeight="1" x14ac:dyDescent="0.25">
      <c r="A87" s="36" t="s">
        <v>100</v>
      </c>
      <c r="B87" s="1">
        <v>1</v>
      </c>
      <c r="C87" s="1">
        <v>510</v>
      </c>
      <c r="D87" s="1">
        <v>9.75</v>
      </c>
      <c r="E87" s="1">
        <v>3.75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customHeight="1" x14ac:dyDescent="0.25">
      <c r="A88" s="36" t="s">
        <v>101</v>
      </c>
      <c r="B88" s="1">
        <v>3</v>
      </c>
      <c r="C88" s="1">
        <v>504</v>
      </c>
      <c r="D88" s="1"/>
      <c r="E88" s="1">
        <v>3.3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" customHeight="1" x14ac:dyDescent="0.25">
      <c r="A89" s="36" t="s">
        <v>102</v>
      </c>
      <c r="B89" s="1">
        <v>1</v>
      </c>
      <c r="C89" s="1">
        <v>402</v>
      </c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customHeight="1" x14ac:dyDescent="0.25">
      <c r="A90" s="36" t="s">
        <v>103</v>
      </c>
      <c r="B90" s="1">
        <v>0</v>
      </c>
      <c r="C90" s="1">
        <v>0</v>
      </c>
      <c r="D90" s="1">
        <v>0</v>
      </c>
      <c r="E90" s="1">
        <v>0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" customHeight="1" x14ac:dyDescent="0.25">
      <c r="A91" s="36" t="s">
        <v>104</v>
      </c>
      <c r="B91" s="1">
        <v>2</v>
      </c>
      <c r="C91" s="1">
        <v>211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" customHeight="1" x14ac:dyDescent="0.25">
      <c r="A92" s="36" t="s">
        <v>105</v>
      </c>
      <c r="B92" s="1">
        <v>3</v>
      </c>
      <c r="C92" s="1">
        <v>107</v>
      </c>
      <c r="D92" s="1"/>
      <c r="E92" s="1">
        <v>1.8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" customHeight="1" x14ac:dyDescent="0.25">
      <c r="A93" s="36" t="s">
        <v>106</v>
      </c>
      <c r="B93" s="1">
        <v>3</v>
      </c>
      <c r="C93" s="1">
        <v>110</v>
      </c>
      <c r="D93" s="1"/>
      <c r="E93" s="1">
        <v>2.54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" customHeight="1" x14ac:dyDescent="0.25">
      <c r="A94" s="36" t="s">
        <v>107</v>
      </c>
      <c r="B94" s="1">
        <v>1</v>
      </c>
      <c r="C94" s="1">
        <v>204</v>
      </c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" customHeight="1" x14ac:dyDescent="0.25">
      <c r="A95" s="36" t="s">
        <v>108</v>
      </c>
      <c r="B95" s="1">
        <v>3</v>
      </c>
      <c r="C95" s="1">
        <v>506</v>
      </c>
      <c r="D95" s="1">
        <v>3.3</v>
      </c>
      <c r="E95" s="1">
        <v>1.95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" customHeight="1" x14ac:dyDescent="0.25">
      <c r="A96" s="36" t="s">
        <v>109</v>
      </c>
      <c r="B96" s="1">
        <v>3</v>
      </c>
      <c r="C96" s="1">
        <v>402</v>
      </c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" customHeight="1" x14ac:dyDescent="0.25">
      <c r="A97" s="36" t="s">
        <v>110</v>
      </c>
      <c r="B97" s="1">
        <v>1</v>
      </c>
      <c r="C97" s="1">
        <v>806</v>
      </c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" customHeight="1" x14ac:dyDescent="0.25">
      <c r="A98" s="36" t="s">
        <v>111</v>
      </c>
      <c r="B98" s="1">
        <v>2</v>
      </c>
      <c r="C98" s="1">
        <v>305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" customHeight="1" x14ac:dyDescent="0.25">
      <c r="A99" s="36" t="s">
        <v>112</v>
      </c>
      <c r="B99" s="1">
        <v>3</v>
      </c>
      <c r="C99" s="1">
        <v>609</v>
      </c>
      <c r="D99" s="1"/>
      <c r="E99" s="1">
        <v>1.95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" customHeight="1" x14ac:dyDescent="0.25">
      <c r="A100" s="36" t="s">
        <v>113</v>
      </c>
      <c r="B100" s="1">
        <v>1</v>
      </c>
      <c r="C100" s="1">
        <v>304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36" t="s">
        <v>114</v>
      </c>
      <c r="B101" s="1">
        <v>1</v>
      </c>
      <c r="C101" s="1">
        <v>204</v>
      </c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 customHeight="1" x14ac:dyDescent="0.25">
      <c r="A102" s="36" t="s">
        <v>115</v>
      </c>
      <c r="B102" s="1">
        <v>3</v>
      </c>
      <c r="C102" s="1">
        <v>108</v>
      </c>
      <c r="D102" s="1"/>
      <c r="E102" s="1">
        <v>3.75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customHeight="1" x14ac:dyDescent="0.25">
      <c r="A103" s="36" t="s">
        <v>116</v>
      </c>
      <c r="B103" s="1">
        <v>1</v>
      </c>
      <c r="C103" s="1">
        <v>506</v>
      </c>
      <c r="D103" s="1">
        <v>4.5</v>
      </c>
      <c r="E103" s="1">
        <v>3.3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 customHeight="1" x14ac:dyDescent="0.25">
      <c r="A104" s="36" t="s">
        <v>117</v>
      </c>
      <c r="B104" s="1">
        <v>1</v>
      </c>
      <c r="C104" s="1">
        <v>104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 customHeight="1" x14ac:dyDescent="0.25">
      <c r="A105" s="36" t="s">
        <v>118</v>
      </c>
      <c r="B105" s="1">
        <v>2</v>
      </c>
      <c r="C105" s="1">
        <v>211</v>
      </c>
      <c r="D105" s="1"/>
      <c r="E105" s="1">
        <v>2.25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customHeight="1" x14ac:dyDescent="0.25">
      <c r="A106" s="36" t="s">
        <v>119</v>
      </c>
      <c r="B106" s="1">
        <v>3</v>
      </c>
      <c r="C106" s="1">
        <v>606</v>
      </c>
      <c r="D106" s="1">
        <v>7.2</v>
      </c>
      <c r="E106" s="1">
        <v>2.4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 customHeight="1" x14ac:dyDescent="0.25">
      <c r="A107" s="36" t="s">
        <v>120</v>
      </c>
      <c r="B107" s="1">
        <v>3</v>
      </c>
      <c r="C107" s="1">
        <v>309</v>
      </c>
      <c r="D107" s="1">
        <v>2.85</v>
      </c>
      <c r="E107" s="1">
        <v>2.25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customHeight="1" x14ac:dyDescent="0.25">
      <c r="A108" s="36" t="s">
        <v>121</v>
      </c>
      <c r="B108" s="1">
        <v>2</v>
      </c>
      <c r="C108" s="1">
        <v>207</v>
      </c>
      <c r="D108" s="1"/>
      <c r="E108" s="1">
        <v>1.65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x14ac:dyDescent="0.25">
      <c r="A109" s="36" t="s">
        <v>122</v>
      </c>
      <c r="B109" s="1">
        <v>3</v>
      </c>
      <c r="C109" s="1">
        <v>309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customHeight="1" x14ac:dyDescent="0.25">
      <c r="A110" s="36" t="s">
        <v>123</v>
      </c>
      <c r="B110" s="1">
        <v>2</v>
      </c>
      <c r="C110" s="1">
        <v>206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customHeight="1" x14ac:dyDescent="0.25">
      <c r="A111" s="36" t="s">
        <v>124</v>
      </c>
      <c r="B111" s="1">
        <v>2</v>
      </c>
      <c r="C111" s="1">
        <v>101</v>
      </c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customHeight="1" x14ac:dyDescent="0.25">
      <c r="A112" s="36" t="s">
        <v>125</v>
      </c>
      <c r="B112" s="1">
        <v>1</v>
      </c>
      <c r="C112" s="1">
        <v>707</v>
      </c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customHeight="1" x14ac:dyDescent="0.25">
      <c r="A113" s="36" t="s">
        <v>126</v>
      </c>
      <c r="B113" s="1">
        <v>3</v>
      </c>
      <c r="C113" s="1">
        <v>407</v>
      </c>
      <c r="D113" s="1"/>
      <c r="E113" s="1">
        <v>1.8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customHeight="1" x14ac:dyDescent="0.25">
      <c r="A114" s="36" t="s">
        <v>127</v>
      </c>
      <c r="B114" s="1">
        <v>3</v>
      </c>
      <c r="C114" s="1">
        <v>207</v>
      </c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36" t="s">
        <v>128</v>
      </c>
      <c r="B115" s="1">
        <v>1</v>
      </c>
      <c r="C115" s="1">
        <v>211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customHeight="1" x14ac:dyDescent="0.25">
      <c r="A116" s="36" t="s">
        <v>129</v>
      </c>
      <c r="B116" s="1">
        <v>3</v>
      </c>
      <c r="C116" s="1">
        <v>707</v>
      </c>
      <c r="D116" s="1">
        <v>3.45</v>
      </c>
      <c r="E116" s="1">
        <v>1.95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customHeight="1" x14ac:dyDescent="0.25">
      <c r="A117" s="36" t="s">
        <v>130</v>
      </c>
      <c r="B117" s="1">
        <v>3</v>
      </c>
      <c r="C117" s="1">
        <v>712</v>
      </c>
      <c r="D117" s="1"/>
      <c r="E117" s="1">
        <v>3.9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customHeight="1" x14ac:dyDescent="0.25">
      <c r="A118" s="36" t="s">
        <v>131</v>
      </c>
      <c r="B118" s="1">
        <v>3</v>
      </c>
      <c r="C118" s="1">
        <v>101</v>
      </c>
      <c r="D118" s="1">
        <v>6.15</v>
      </c>
      <c r="E118" s="1">
        <v>2.25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customHeight="1" x14ac:dyDescent="0.25">
      <c r="A119" s="36" t="s">
        <v>132</v>
      </c>
      <c r="B119" s="1">
        <v>1</v>
      </c>
      <c r="C119" s="1">
        <v>504</v>
      </c>
      <c r="D119" s="1">
        <v>2.1</v>
      </c>
      <c r="E119" s="1">
        <v>1.65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customHeight="1" x14ac:dyDescent="0.25">
      <c r="A120" s="36" t="s">
        <v>133</v>
      </c>
      <c r="B120" s="1">
        <v>3</v>
      </c>
      <c r="C120" s="1">
        <v>605</v>
      </c>
      <c r="D120" s="1">
        <v>4.3499999999999996</v>
      </c>
      <c r="E120" s="1">
        <v>2.25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customHeight="1" x14ac:dyDescent="0.25">
      <c r="A121" s="36" t="s">
        <v>134</v>
      </c>
      <c r="B121" s="1">
        <v>2</v>
      </c>
      <c r="C121" s="1">
        <v>608</v>
      </c>
      <c r="D121" s="1">
        <v>2.54</v>
      </c>
      <c r="E121" s="1">
        <v>1.8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customHeight="1" x14ac:dyDescent="0.25">
      <c r="A122" s="36" t="s">
        <v>135</v>
      </c>
      <c r="B122" s="1">
        <v>2</v>
      </c>
      <c r="C122" s="1">
        <v>503</v>
      </c>
      <c r="D122" s="1">
        <v>3.9</v>
      </c>
      <c r="E122" s="1">
        <v>2.1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36">
        <v>40421</v>
      </c>
      <c r="B123" s="1">
        <v>3</v>
      </c>
      <c r="C123" s="1">
        <v>502</v>
      </c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customHeight="1" x14ac:dyDescent="0.25">
      <c r="A124" s="36">
        <v>40420</v>
      </c>
      <c r="B124" s="1">
        <v>1</v>
      </c>
      <c r="C124" s="1">
        <v>805</v>
      </c>
      <c r="D124" s="1">
        <v>7.05</v>
      </c>
      <c r="E124" s="1">
        <v>3.3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customHeight="1" x14ac:dyDescent="0.25">
      <c r="A125" s="36">
        <v>40419</v>
      </c>
      <c r="B125" s="1">
        <v>2</v>
      </c>
      <c r="C125" s="1">
        <v>109</v>
      </c>
      <c r="D125" s="1">
        <v>2.25</v>
      </c>
      <c r="E125" s="1">
        <v>1.8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customHeight="1" x14ac:dyDescent="0.25">
      <c r="A126" s="36">
        <v>40418</v>
      </c>
      <c r="B126" s="1">
        <v>2</v>
      </c>
      <c r="C126" s="1">
        <v>303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 customHeight="1" x14ac:dyDescent="0.25">
      <c r="A127" s="36">
        <v>40417</v>
      </c>
      <c r="B127" s="1">
        <v>3</v>
      </c>
      <c r="C127" s="1">
        <v>307</v>
      </c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 customHeight="1" x14ac:dyDescent="0.25">
      <c r="A128" s="36">
        <v>40416</v>
      </c>
      <c r="B128" s="1">
        <v>2</v>
      </c>
      <c r="C128" s="1">
        <v>406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 customHeight="1" x14ac:dyDescent="0.25">
      <c r="A129" s="36">
        <v>40415</v>
      </c>
      <c r="B129" s="1">
        <v>1</v>
      </c>
      <c r="C129" s="1">
        <v>602</v>
      </c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customHeight="1" x14ac:dyDescent="0.25">
      <c r="A130" s="36">
        <v>40414</v>
      </c>
      <c r="B130" s="1">
        <v>3</v>
      </c>
      <c r="C130" s="1">
        <v>310</v>
      </c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 customHeight="1" x14ac:dyDescent="0.25">
      <c r="A131" s="36">
        <v>40413</v>
      </c>
      <c r="B131" s="1">
        <v>1</v>
      </c>
      <c r="C131" s="1">
        <v>407</v>
      </c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 customHeight="1" x14ac:dyDescent="0.25">
      <c r="A132" s="36">
        <v>40412</v>
      </c>
      <c r="B132" s="1">
        <v>2</v>
      </c>
      <c r="C132" s="1">
        <v>203</v>
      </c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5">
      <c r="A133" s="36">
        <v>40411</v>
      </c>
      <c r="B133" s="1">
        <v>3</v>
      </c>
      <c r="C133" s="1">
        <v>708</v>
      </c>
      <c r="D133" s="1">
        <v>1.8</v>
      </c>
      <c r="E133" s="1">
        <v>1.65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 customHeight="1" x14ac:dyDescent="0.25">
      <c r="A134" s="36">
        <v>40410</v>
      </c>
      <c r="B134" s="1">
        <v>3</v>
      </c>
      <c r="C134" s="1">
        <v>610</v>
      </c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 customHeight="1" x14ac:dyDescent="0.25">
      <c r="A135" s="36">
        <v>40409</v>
      </c>
      <c r="B135" s="1">
        <v>2</v>
      </c>
      <c r="C135" s="1">
        <v>706</v>
      </c>
      <c r="D135" s="1"/>
      <c r="E135" s="1">
        <v>2.5499999999999998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 customHeight="1" x14ac:dyDescent="0.25">
      <c r="A136" s="36">
        <v>40408</v>
      </c>
      <c r="B136" s="1">
        <v>1</v>
      </c>
      <c r="C136" s="1">
        <v>206</v>
      </c>
      <c r="D136" s="1"/>
      <c r="E136" s="1">
        <v>1.95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 customHeight="1" x14ac:dyDescent="0.25">
      <c r="A137" s="36">
        <v>40407</v>
      </c>
      <c r="B137" s="1">
        <v>3</v>
      </c>
      <c r="C137" s="1">
        <v>605</v>
      </c>
      <c r="D137" s="1">
        <v>6.15</v>
      </c>
      <c r="E137" s="1">
        <v>1.8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 customHeight="1" x14ac:dyDescent="0.25">
      <c r="A138" s="36">
        <v>40406</v>
      </c>
      <c r="B138" s="1">
        <v>2</v>
      </c>
      <c r="C138" s="1">
        <v>704</v>
      </c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 customHeight="1" x14ac:dyDescent="0.25">
      <c r="A139" s="36">
        <v>40405</v>
      </c>
      <c r="B139" s="1">
        <v>2</v>
      </c>
      <c r="C139" s="1">
        <v>803</v>
      </c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customHeight="1" x14ac:dyDescent="0.25">
      <c r="A140" s="36">
        <v>40404</v>
      </c>
      <c r="B140" s="1">
        <v>2</v>
      </c>
      <c r="C140" s="1">
        <v>304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 customHeight="1" x14ac:dyDescent="0.25">
      <c r="A141" s="36">
        <v>40403</v>
      </c>
      <c r="B141" s="1">
        <v>3</v>
      </c>
      <c r="C141" s="1">
        <v>610</v>
      </c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customHeight="1" x14ac:dyDescent="0.25">
      <c r="A142" s="36">
        <v>40402</v>
      </c>
      <c r="B142" s="1">
        <v>1</v>
      </c>
      <c r="C142" s="1">
        <v>310</v>
      </c>
      <c r="D142" s="1"/>
      <c r="E142" s="1">
        <v>2.1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x14ac:dyDescent="0.25">
      <c r="A143" s="36">
        <v>40401</v>
      </c>
      <c r="B143" s="1">
        <v>1</v>
      </c>
      <c r="C143" s="1">
        <v>607</v>
      </c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customHeight="1" x14ac:dyDescent="0.25">
      <c r="A144" s="36">
        <v>40400</v>
      </c>
      <c r="B144" s="1">
        <v>3</v>
      </c>
      <c r="C144" s="1">
        <v>404</v>
      </c>
      <c r="D144" s="1">
        <v>2.25</v>
      </c>
      <c r="E144" s="1">
        <v>1.65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customHeight="1" x14ac:dyDescent="0.25">
      <c r="A145" s="36">
        <v>40399</v>
      </c>
      <c r="B145" s="1">
        <v>2</v>
      </c>
      <c r="C145" s="1">
        <v>310</v>
      </c>
      <c r="D145" s="1"/>
      <c r="E145" s="1">
        <v>3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customHeight="1" x14ac:dyDescent="0.25">
      <c r="A146" s="36">
        <v>40398</v>
      </c>
      <c r="B146" s="1">
        <v>2</v>
      </c>
      <c r="C146" s="1">
        <v>606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x14ac:dyDescent="0.25">
      <c r="A147" s="36">
        <v>40397</v>
      </c>
      <c r="B147" s="1">
        <v>3</v>
      </c>
      <c r="C147" s="1">
        <v>207</v>
      </c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 customHeight="1" x14ac:dyDescent="0.25">
      <c r="A148" s="36">
        <v>40396</v>
      </c>
      <c r="B148" s="1">
        <v>3</v>
      </c>
      <c r="C148" s="1">
        <v>103</v>
      </c>
      <c r="D148" s="1">
        <v>8.25</v>
      </c>
      <c r="E148" s="1">
        <v>2.4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customHeight="1" x14ac:dyDescent="0.25">
      <c r="A149" s="36">
        <v>40395</v>
      </c>
      <c r="B149" s="1">
        <v>2</v>
      </c>
      <c r="C149" s="1">
        <v>402</v>
      </c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customHeight="1" x14ac:dyDescent="0.25">
      <c r="A150" s="36">
        <v>40394</v>
      </c>
      <c r="B150" s="1">
        <v>1</v>
      </c>
      <c r="C150" s="1">
        <v>409</v>
      </c>
      <c r="D150" s="1">
        <v>2.85</v>
      </c>
      <c r="E150" s="1">
        <v>2.1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customHeight="1" x14ac:dyDescent="0.25">
      <c r="A151" s="36">
        <v>40393</v>
      </c>
      <c r="B151" s="1">
        <v>3</v>
      </c>
      <c r="C151" s="1">
        <v>710</v>
      </c>
      <c r="D151" s="1"/>
      <c r="E151" s="1">
        <v>3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customHeight="1" x14ac:dyDescent="0.25">
      <c r="A152" s="36">
        <v>40392</v>
      </c>
      <c r="B152" s="1">
        <v>2</v>
      </c>
      <c r="C152" s="1">
        <v>603</v>
      </c>
      <c r="D152" s="1"/>
      <c r="E152" s="1">
        <v>2.4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customHeight="1" x14ac:dyDescent="0.25">
      <c r="A153" s="36">
        <v>40391</v>
      </c>
      <c r="B153" s="1">
        <v>2</v>
      </c>
      <c r="C153" s="1">
        <v>405</v>
      </c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customHeight="1" x14ac:dyDescent="0.25">
      <c r="A154" s="36" t="s">
        <v>136</v>
      </c>
      <c r="B154" s="1">
        <v>1</v>
      </c>
      <c r="C154" s="1">
        <v>808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customHeight="1" x14ac:dyDescent="0.25">
      <c r="A155" s="36" t="s">
        <v>137</v>
      </c>
      <c r="B155" s="1">
        <v>3</v>
      </c>
      <c r="C155" s="1">
        <v>508</v>
      </c>
      <c r="D155" s="1">
        <v>3.45</v>
      </c>
      <c r="E155" s="1">
        <v>2.25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customHeight="1" x14ac:dyDescent="0.25">
      <c r="A156" s="36" t="s">
        <v>138</v>
      </c>
      <c r="B156" s="1">
        <v>3</v>
      </c>
      <c r="C156" s="1">
        <v>305</v>
      </c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customHeight="1" x14ac:dyDescent="0.25">
      <c r="A157" s="36" t="s">
        <v>139</v>
      </c>
      <c r="B157" s="1">
        <v>1</v>
      </c>
      <c r="C157" s="1">
        <v>307</v>
      </c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customHeight="1" x14ac:dyDescent="0.25">
      <c r="A158" s="36" t="s">
        <v>140</v>
      </c>
      <c r="B158" s="1">
        <v>3</v>
      </c>
      <c r="C158" s="1">
        <v>208</v>
      </c>
      <c r="D158" s="1"/>
      <c r="E158" s="1">
        <v>1.95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customHeight="1" x14ac:dyDescent="0.25">
      <c r="A159" s="36" t="s">
        <v>141</v>
      </c>
      <c r="B159" s="1">
        <v>2</v>
      </c>
      <c r="C159" s="1">
        <v>204</v>
      </c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customHeight="1" x14ac:dyDescent="0.25">
      <c r="A160" s="36" t="s">
        <v>142</v>
      </c>
      <c r="B160" s="1">
        <v>2</v>
      </c>
      <c r="C160" s="1">
        <v>102</v>
      </c>
      <c r="D160" s="1"/>
      <c r="E160" s="1">
        <v>2.85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x14ac:dyDescent="0.25">
      <c r="A161" s="36" t="s">
        <v>143</v>
      </c>
      <c r="B161" s="1">
        <v>1</v>
      </c>
      <c r="C161" s="1">
        <v>302</v>
      </c>
      <c r="D161" s="1">
        <v>2.4</v>
      </c>
      <c r="E161" s="1">
        <v>1.95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customHeight="1" x14ac:dyDescent="0.25">
      <c r="A162" s="36" t="s">
        <v>144</v>
      </c>
      <c r="B162" s="1">
        <v>3</v>
      </c>
      <c r="C162" s="1">
        <v>705</v>
      </c>
      <c r="D162" s="1"/>
      <c r="E162" s="1">
        <v>2.85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customHeight="1" x14ac:dyDescent="0.25">
      <c r="A163" s="36" t="s">
        <v>145</v>
      </c>
      <c r="B163" s="1">
        <v>3</v>
      </c>
      <c r="C163" s="1">
        <v>110</v>
      </c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customHeight="1" x14ac:dyDescent="0.25">
      <c r="A164" s="36" t="s">
        <v>146</v>
      </c>
      <c r="B164" s="1">
        <v>1</v>
      </c>
      <c r="C164" s="1">
        <v>511</v>
      </c>
      <c r="D164" s="1">
        <v>3.45</v>
      </c>
      <c r="E164" s="1">
        <v>2.4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customHeight="1" x14ac:dyDescent="0.25">
      <c r="A165" s="36" t="s">
        <v>147</v>
      </c>
      <c r="B165" s="1">
        <v>3</v>
      </c>
      <c r="C165" s="1">
        <v>307</v>
      </c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customHeight="1" x14ac:dyDescent="0.25">
      <c r="A166" s="36" t="s">
        <v>148</v>
      </c>
      <c r="B166" s="1">
        <v>1</v>
      </c>
      <c r="C166" s="1">
        <v>709</v>
      </c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customHeight="1" x14ac:dyDescent="0.25">
      <c r="A167" s="36" t="s">
        <v>149</v>
      </c>
      <c r="B167" s="1">
        <v>2</v>
      </c>
      <c r="C167" s="1">
        <v>605</v>
      </c>
      <c r="D167" s="1"/>
      <c r="E167" s="1">
        <v>2.25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" customHeight="1" x14ac:dyDescent="0.25">
      <c r="A168" s="36" t="s">
        <v>150</v>
      </c>
      <c r="B168" s="1">
        <v>3</v>
      </c>
      <c r="C168" s="1">
        <v>401</v>
      </c>
      <c r="D168" s="1">
        <v>3.6</v>
      </c>
      <c r="E168" s="1">
        <v>2.4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x14ac:dyDescent="0.25">
      <c r="A169" s="36" t="s">
        <v>151</v>
      </c>
      <c r="B169" s="1">
        <v>1</v>
      </c>
      <c r="C169" s="1">
        <v>309</v>
      </c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 customHeight="1" x14ac:dyDescent="0.25">
      <c r="A170" s="36" t="s">
        <v>152</v>
      </c>
      <c r="B170" s="1">
        <v>1</v>
      </c>
      <c r="C170" s="1">
        <v>605</v>
      </c>
      <c r="D170" s="1">
        <v>2.4</v>
      </c>
      <c r="E170" s="1">
        <v>1.65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customHeight="1" x14ac:dyDescent="0.25">
      <c r="A171" s="36" t="s">
        <v>153</v>
      </c>
      <c r="B171" s="1">
        <v>1</v>
      </c>
      <c r="C171" s="1">
        <v>605</v>
      </c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 customHeight="1" x14ac:dyDescent="0.25">
      <c r="A172" s="36" t="s">
        <v>154</v>
      </c>
      <c r="B172" s="1">
        <v>2</v>
      </c>
      <c r="C172" s="1">
        <v>608</v>
      </c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 customHeight="1" x14ac:dyDescent="0.25">
      <c r="A173" s="36" t="s">
        <v>155</v>
      </c>
      <c r="B173" s="1">
        <v>2</v>
      </c>
      <c r="C173" s="1">
        <v>203</v>
      </c>
      <c r="D173" s="1">
        <v>4.34</v>
      </c>
      <c r="E173" s="1">
        <v>2.85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 customHeight="1" x14ac:dyDescent="0.25">
      <c r="A174" s="36" t="s">
        <v>156</v>
      </c>
      <c r="B174" s="1">
        <v>1</v>
      </c>
      <c r="C174" s="1">
        <v>706</v>
      </c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 customHeight="1" x14ac:dyDescent="0.25">
      <c r="A175" s="36" t="s">
        <v>157</v>
      </c>
      <c r="B175" s="1">
        <v>3</v>
      </c>
      <c r="C175" s="1">
        <v>401</v>
      </c>
      <c r="D175" s="1">
        <v>4.2</v>
      </c>
      <c r="E175" s="1">
        <v>2.4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 customHeight="1" x14ac:dyDescent="0.25">
      <c r="A176" s="36" t="s">
        <v>158</v>
      </c>
      <c r="B176" s="1">
        <v>1</v>
      </c>
      <c r="C176" s="1">
        <v>406</v>
      </c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 customHeight="1" x14ac:dyDescent="0.25">
      <c r="A177" s="36" t="s">
        <v>159</v>
      </c>
      <c r="B177" s="1">
        <v>1</v>
      </c>
      <c r="C177" s="1">
        <v>208</v>
      </c>
      <c r="D177" s="1"/>
      <c r="E177" s="1">
        <v>3.6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 customHeight="1" x14ac:dyDescent="0.25">
      <c r="A178" s="36" t="s">
        <v>160</v>
      </c>
      <c r="B178" s="1">
        <v>2</v>
      </c>
      <c r="C178" s="1">
        <v>309</v>
      </c>
      <c r="D178" s="1"/>
      <c r="E178" s="1">
        <v>2.25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 customHeight="1" x14ac:dyDescent="0.25">
      <c r="A179" s="36" t="s">
        <v>161</v>
      </c>
      <c r="B179" s="1">
        <v>2</v>
      </c>
      <c r="C179" s="1">
        <v>304</v>
      </c>
      <c r="D179" s="1">
        <v>4.2</v>
      </c>
      <c r="E179" s="1">
        <v>3.15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 customHeight="1" x14ac:dyDescent="0.25">
      <c r="A180" s="36" t="s">
        <v>162</v>
      </c>
      <c r="B180" s="1">
        <v>2</v>
      </c>
      <c r="C180" s="1">
        <v>303</v>
      </c>
      <c r="D180" s="1"/>
      <c r="E180" s="1">
        <v>3.15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 customHeight="1" x14ac:dyDescent="0.25">
      <c r="A181" s="36" t="s">
        <v>163</v>
      </c>
      <c r="B181" s="1">
        <v>2</v>
      </c>
      <c r="C181" s="1">
        <v>503</v>
      </c>
      <c r="D181" s="1">
        <v>2.7</v>
      </c>
      <c r="E181" s="1">
        <v>1.65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" customHeight="1" x14ac:dyDescent="0.25">
      <c r="A182" s="36" t="s">
        <v>164</v>
      </c>
      <c r="B182" s="1">
        <v>3</v>
      </c>
      <c r="C182" s="1">
        <v>607</v>
      </c>
      <c r="D182" s="1">
        <v>2.5499999999999998</v>
      </c>
      <c r="E182" s="1">
        <v>1.95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customHeight="1" x14ac:dyDescent="0.25">
      <c r="A183" s="36" t="s">
        <v>165</v>
      </c>
      <c r="B183" s="1">
        <v>1</v>
      </c>
      <c r="C183" s="1">
        <v>207</v>
      </c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" customHeight="1" x14ac:dyDescent="0.25">
      <c r="A184" s="36">
        <v>40359</v>
      </c>
      <c r="B184" s="1">
        <v>3</v>
      </c>
      <c r="C184" s="1">
        <v>413</v>
      </c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" customHeight="1" x14ac:dyDescent="0.25">
      <c r="A185" s="36">
        <v>40358</v>
      </c>
      <c r="B185" s="1">
        <v>3</v>
      </c>
      <c r="C185" s="1">
        <v>308</v>
      </c>
      <c r="D185" s="1">
        <v>3.3</v>
      </c>
      <c r="E185" s="1">
        <v>1.65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" customHeight="1" x14ac:dyDescent="0.25">
      <c r="A186" s="36">
        <v>40357</v>
      </c>
      <c r="B186" s="1">
        <v>3</v>
      </c>
      <c r="C186" s="1">
        <v>810</v>
      </c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" customHeight="1" x14ac:dyDescent="0.25">
      <c r="A187" s="36">
        <v>40356</v>
      </c>
      <c r="B187" s="1">
        <v>2</v>
      </c>
      <c r="C187" s="1">
        <v>104</v>
      </c>
      <c r="D187" s="1">
        <v>2.54</v>
      </c>
      <c r="E187" s="1">
        <v>1.65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" customHeight="1" x14ac:dyDescent="0.25">
      <c r="A188" s="36">
        <v>40355</v>
      </c>
      <c r="B188" s="1">
        <v>1</v>
      </c>
      <c r="C188" s="1">
        <v>101</v>
      </c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 customHeight="1" x14ac:dyDescent="0.25">
      <c r="A189" s="36">
        <v>40354</v>
      </c>
      <c r="B189" s="1">
        <v>3</v>
      </c>
      <c r="C189" s="1">
        <v>507</v>
      </c>
      <c r="D189" s="1"/>
      <c r="E189" s="1">
        <v>1.95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 customHeight="1" x14ac:dyDescent="0.25">
      <c r="A190" s="36">
        <v>40353</v>
      </c>
      <c r="B190" s="1">
        <v>2</v>
      </c>
      <c r="C190" s="1">
        <v>711</v>
      </c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" customHeight="1" x14ac:dyDescent="0.25">
      <c r="A191" s="36">
        <v>40352</v>
      </c>
      <c r="B191" s="1">
        <v>1</v>
      </c>
      <c r="C191" s="1">
        <v>605</v>
      </c>
      <c r="D191" s="1">
        <v>9.75</v>
      </c>
      <c r="E191" s="1">
        <v>3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" customHeight="1" x14ac:dyDescent="0.25">
      <c r="A192" s="36">
        <v>40351</v>
      </c>
      <c r="B192" s="1">
        <v>3</v>
      </c>
      <c r="C192" s="1">
        <v>405</v>
      </c>
      <c r="D192" s="1">
        <v>7.2</v>
      </c>
      <c r="E192" s="1">
        <v>2.25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 customHeight="1" x14ac:dyDescent="0.25">
      <c r="A193" s="36">
        <v>40350</v>
      </c>
      <c r="B193" s="1">
        <v>1</v>
      </c>
      <c r="C193" s="1">
        <v>608</v>
      </c>
      <c r="D193" s="1"/>
      <c r="E193" s="1">
        <v>2.25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 customHeight="1" x14ac:dyDescent="0.25">
      <c r="A194" s="36">
        <v>40349</v>
      </c>
      <c r="B194" s="1">
        <v>1</v>
      </c>
      <c r="C194" s="1">
        <v>408</v>
      </c>
      <c r="D194" s="1"/>
      <c r="E194" s="1">
        <v>1.65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" customHeight="1" x14ac:dyDescent="0.25">
      <c r="A195" s="36">
        <v>40348</v>
      </c>
      <c r="B195" s="1">
        <v>3</v>
      </c>
      <c r="C195" s="1">
        <v>206</v>
      </c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" customHeight="1" x14ac:dyDescent="0.25">
      <c r="A196" s="36">
        <v>40347</v>
      </c>
      <c r="B196" s="1">
        <v>3</v>
      </c>
      <c r="C196" s="1">
        <v>707</v>
      </c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" customHeight="1" x14ac:dyDescent="0.25">
      <c r="A197" s="36">
        <v>40346</v>
      </c>
      <c r="B197" s="1">
        <v>2</v>
      </c>
      <c r="C197" s="1">
        <v>310</v>
      </c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" customHeight="1" x14ac:dyDescent="0.25">
      <c r="A198" s="36">
        <v>40345</v>
      </c>
      <c r="B198" s="1">
        <v>3</v>
      </c>
      <c r="C198" s="1">
        <v>707</v>
      </c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" customHeight="1" x14ac:dyDescent="0.25">
      <c r="A199" s="36">
        <v>40344</v>
      </c>
      <c r="B199" s="1">
        <v>3</v>
      </c>
      <c r="C199" s="1">
        <v>309</v>
      </c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" customHeight="1" x14ac:dyDescent="0.25">
      <c r="A200" s="36">
        <v>40343</v>
      </c>
      <c r="B200" s="1">
        <v>2</v>
      </c>
      <c r="C200" s="1">
        <v>609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" customHeight="1" x14ac:dyDescent="0.25">
      <c r="A201" s="36">
        <v>40341</v>
      </c>
      <c r="B201" s="1">
        <v>1</v>
      </c>
      <c r="C201" s="1">
        <v>502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" customHeight="1" x14ac:dyDescent="0.25">
      <c r="A202" s="36">
        <v>40340</v>
      </c>
      <c r="B202" s="1">
        <v>3</v>
      </c>
      <c r="C202" s="1">
        <v>701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" customHeight="1" x14ac:dyDescent="0.25">
      <c r="A203" s="36">
        <v>40339</v>
      </c>
      <c r="B203" s="1">
        <v>1</v>
      </c>
      <c r="C203" s="1">
        <v>311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" customHeight="1" x14ac:dyDescent="0.25">
      <c r="A204" s="36">
        <v>40338</v>
      </c>
      <c r="B204" s="1">
        <v>1</v>
      </c>
      <c r="C204" s="1">
        <v>412</v>
      </c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" customHeight="1" x14ac:dyDescent="0.25">
      <c r="A205" s="36">
        <v>40337</v>
      </c>
      <c r="B205" s="1">
        <v>3</v>
      </c>
      <c r="C205" s="1">
        <v>604</v>
      </c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" customHeight="1" x14ac:dyDescent="0.25">
      <c r="A206" s="36">
        <v>40336</v>
      </c>
      <c r="B206" s="1">
        <v>2</v>
      </c>
      <c r="C206" s="1">
        <v>308</v>
      </c>
      <c r="D206" s="1">
        <v>3</v>
      </c>
      <c r="E206" s="1">
        <v>2.1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" customHeight="1" x14ac:dyDescent="0.25">
      <c r="A207" s="36">
        <v>40335</v>
      </c>
      <c r="B207" s="1">
        <v>2</v>
      </c>
      <c r="C207" s="1">
        <v>103</v>
      </c>
      <c r="D207" s="1"/>
      <c r="E207" s="1">
        <v>1.95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 customHeight="1" x14ac:dyDescent="0.25">
      <c r="A208" s="36">
        <v>40334</v>
      </c>
      <c r="B208" s="1">
        <v>3</v>
      </c>
      <c r="C208" s="1">
        <v>205</v>
      </c>
      <c r="D208" s="1"/>
      <c r="E208" s="1">
        <v>2.25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" customHeight="1" x14ac:dyDescent="0.25">
      <c r="A209" s="36">
        <v>40333</v>
      </c>
      <c r="B209" s="1">
        <v>3</v>
      </c>
      <c r="C209" s="1">
        <v>307</v>
      </c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" customHeight="1" x14ac:dyDescent="0.25">
      <c r="A210" s="36">
        <v>40332</v>
      </c>
      <c r="B210" s="1">
        <v>2</v>
      </c>
      <c r="C210" s="1">
        <v>608</v>
      </c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" customHeight="1" x14ac:dyDescent="0.25">
      <c r="A211" s="36">
        <v>40331</v>
      </c>
      <c r="B211" s="1">
        <v>2</v>
      </c>
      <c r="C211" s="1">
        <v>306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" customHeight="1" x14ac:dyDescent="0.25">
      <c r="A212" s="36">
        <v>40330</v>
      </c>
      <c r="B212" s="1">
        <v>3</v>
      </c>
      <c r="C212" s="1">
        <v>206</v>
      </c>
      <c r="D212" s="1">
        <v>2.4</v>
      </c>
      <c r="E212" s="1">
        <v>1.65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" customHeight="1" x14ac:dyDescent="0.25">
      <c r="A213" s="36">
        <v>40329</v>
      </c>
      <c r="B213" s="1">
        <v>2</v>
      </c>
      <c r="C213" s="1">
        <v>205</v>
      </c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" customHeight="1" x14ac:dyDescent="0.25">
      <c r="A214" s="36">
        <v>40328</v>
      </c>
      <c r="B214" s="1">
        <v>0</v>
      </c>
      <c r="C214" s="1">
        <v>0</v>
      </c>
      <c r="D214" s="1">
        <v>0</v>
      </c>
      <c r="E214" s="1">
        <v>0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" customHeight="1" x14ac:dyDescent="0.25">
      <c r="A215" s="36">
        <v>40327</v>
      </c>
      <c r="B215" s="1">
        <v>1</v>
      </c>
      <c r="C215" s="1">
        <v>207</v>
      </c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" customHeight="1" x14ac:dyDescent="0.25">
      <c r="A216" s="36">
        <v>40326</v>
      </c>
      <c r="B216" s="1">
        <v>3</v>
      </c>
      <c r="C216" s="1">
        <v>409</v>
      </c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" customHeight="1" x14ac:dyDescent="0.25">
      <c r="A217" s="36">
        <v>40325</v>
      </c>
      <c r="B217" s="1">
        <v>2</v>
      </c>
      <c r="C217" s="1">
        <v>205</v>
      </c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" customHeight="1" x14ac:dyDescent="0.25">
      <c r="A218" s="36">
        <v>40324</v>
      </c>
      <c r="B218" s="1">
        <v>1</v>
      </c>
      <c r="C218" s="1">
        <v>505</v>
      </c>
      <c r="D218" s="1">
        <v>4.5</v>
      </c>
      <c r="E218" s="1">
        <v>2.5499999999999998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x14ac:dyDescent="0.25">
      <c r="A219" s="36">
        <v>40323</v>
      </c>
      <c r="B219" s="1">
        <v>3</v>
      </c>
      <c r="C219" s="1">
        <v>206</v>
      </c>
      <c r="D219" s="1">
        <v>3.3</v>
      </c>
      <c r="E219" s="1">
        <v>1.95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" customHeight="1" x14ac:dyDescent="0.25">
      <c r="A220" s="36">
        <v>40322</v>
      </c>
      <c r="B220" s="1">
        <v>2</v>
      </c>
      <c r="C220" s="1">
        <v>507</v>
      </c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" customHeight="1" x14ac:dyDescent="0.25">
      <c r="A221" s="36">
        <v>40321</v>
      </c>
      <c r="B221" s="1">
        <v>2</v>
      </c>
      <c r="C221" s="1">
        <v>408</v>
      </c>
      <c r="D221" s="1">
        <v>4.2</v>
      </c>
      <c r="E221" s="1">
        <v>2.4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" customHeight="1" x14ac:dyDescent="0.25">
      <c r="A222" s="36">
        <v>40320</v>
      </c>
      <c r="B222" s="1">
        <v>2</v>
      </c>
      <c r="C222" s="1">
        <v>805</v>
      </c>
      <c r="D222" s="1">
        <v>4.6500000000000004</v>
      </c>
      <c r="E222" s="1">
        <v>2.4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" customHeight="1" x14ac:dyDescent="0.25">
      <c r="A223" s="36">
        <v>40319</v>
      </c>
      <c r="B223" s="1">
        <v>3</v>
      </c>
      <c r="C223" s="1">
        <v>409</v>
      </c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" customHeight="1" x14ac:dyDescent="0.25">
      <c r="A224" s="36">
        <v>40318</v>
      </c>
      <c r="B224" s="1">
        <v>2</v>
      </c>
      <c r="C224" s="1">
        <v>210</v>
      </c>
      <c r="D224" s="1"/>
      <c r="E224" s="1">
        <v>2.5499999999999998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" customHeight="1" x14ac:dyDescent="0.25">
      <c r="A225" s="36">
        <v>40317</v>
      </c>
      <c r="B225" s="1">
        <v>1</v>
      </c>
      <c r="C225" s="1">
        <v>207</v>
      </c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" customHeight="1" x14ac:dyDescent="0.25">
      <c r="A226" s="36">
        <v>40316</v>
      </c>
      <c r="B226" s="1">
        <v>3</v>
      </c>
      <c r="C226" s="1">
        <v>405</v>
      </c>
      <c r="D226" s="1">
        <v>2.5499999999999998</v>
      </c>
      <c r="E226" s="1">
        <v>2.1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x14ac:dyDescent="0.25">
      <c r="A227" s="36">
        <v>40315</v>
      </c>
      <c r="B227" s="1">
        <v>2</v>
      </c>
      <c r="C227" s="1">
        <v>104</v>
      </c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" customHeight="1" x14ac:dyDescent="0.25">
      <c r="A228" s="36">
        <v>40314</v>
      </c>
      <c r="B228" s="1">
        <v>2</v>
      </c>
      <c r="C228" s="1">
        <v>103</v>
      </c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" customHeight="1" x14ac:dyDescent="0.25">
      <c r="A229" s="36">
        <v>40313</v>
      </c>
      <c r="B229" s="1">
        <v>1</v>
      </c>
      <c r="C229" s="1">
        <v>505</v>
      </c>
      <c r="D229" s="1">
        <v>2.25</v>
      </c>
      <c r="E229" s="1">
        <v>1.65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 customHeight="1" x14ac:dyDescent="0.25">
      <c r="A230" s="36">
        <v>40312</v>
      </c>
      <c r="B230" s="1">
        <v>3</v>
      </c>
      <c r="C230" s="1">
        <v>509</v>
      </c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 customHeight="1" x14ac:dyDescent="0.25">
      <c r="A231" s="36">
        <v>40311</v>
      </c>
      <c r="B231" s="1">
        <v>2</v>
      </c>
      <c r="C231" s="1">
        <v>104</v>
      </c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 customHeight="1" x14ac:dyDescent="0.25">
      <c r="A232" s="36">
        <v>40310</v>
      </c>
      <c r="B232" s="1">
        <v>3</v>
      </c>
      <c r="C232" s="1">
        <v>701</v>
      </c>
      <c r="D232" s="1">
        <v>4.6500000000000004</v>
      </c>
      <c r="E232" s="1">
        <v>2.5499999999999998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 customHeight="1" x14ac:dyDescent="0.25">
      <c r="A233" s="36">
        <v>40309</v>
      </c>
      <c r="B233" s="1">
        <v>1</v>
      </c>
      <c r="C233" s="1">
        <v>608</v>
      </c>
      <c r="D233" s="1"/>
      <c r="E233" s="1">
        <v>2.7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" customHeight="1" x14ac:dyDescent="0.25">
      <c r="A234" s="36">
        <v>40308</v>
      </c>
      <c r="B234" s="1">
        <v>2</v>
      </c>
      <c r="C234" s="1">
        <v>110</v>
      </c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" customHeight="1" x14ac:dyDescent="0.25">
      <c r="A235" s="36">
        <v>40307</v>
      </c>
      <c r="B235" s="1">
        <v>2</v>
      </c>
      <c r="C235" s="1">
        <v>104</v>
      </c>
      <c r="D235" s="1"/>
      <c r="E235" s="1">
        <v>1.8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" customHeight="1" x14ac:dyDescent="0.25">
      <c r="A236" s="36">
        <v>40306</v>
      </c>
      <c r="B236" s="1">
        <v>1</v>
      </c>
      <c r="C236" s="1">
        <v>709</v>
      </c>
      <c r="D236" s="1"/>
      <c r="E236" s="1">
        <v>2.85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" customHeight="1" x14ac:dyDescent="0.25">
      <c r="A237" s="36">
        <v>40305</v>
      </c>
      <c r="B237" s="1">
        <v>3</v>
      </c>
      <c r="C237" s="1">
        <v>409</v>
      </c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" customHeight="1" x14ac:dyDescent="0.25">
      <c r="A238" s="36">
        <v>40304</v>
      </c>
      <c r="B238" s="1">
        <v>2</v>
      </c>
      <c r="C238" s="1">
        <v>107</v>
      </c>
      <c r="D238" s="1"/>
      <c r="E238" s="1">
        <v>2.25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" customHeight="1" x14ac:dyDescent="0.25">
      <c r="A239" s="36">
        <v>40303</v>
      </c>
      <c r="B239" s="1">
        <v>1</v>
      </c>
      <c r="C239" s="1">
        <v>306</v>
      </c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" customHeight="1" x14ac:dyDescent="0.25">
      <c r="A240" s="36">
        <v>40302</v>
      </c>
      <c r="B240" s="1">
        <v>3</v>
      </c>
      <c r="C240" s="1">
        <v>204</v>
      </c>
      <c r="D240" s="1"/>
      <c r="E240" s="1">
        <v>2.25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" customHeight="1" x14ac:dyDescent="0.25">
      <c r="A241" s="36">
        <v>40301</v>
      </c>
      <c r="B241" s="1">
        <v>2</v>
      </c>
      <c r="C241" s="1">
        <v>710</v>
      </c>
      <c r="D241" s="1">
        <v>3.6</v>
      </c>
      <c r="E241" s="1">
        <v>2.25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" customHeight="1" x14ac:dyDescent="0.25">
      <c r="A242" s="36">
        <v>40300</v>
      </c>
      <c r="B242" s="1">
        <v>2</v>
      </c>
      <c r="C242" s="1">
        <v>107</v>
      </c>
      <c r="D242" s="1">
        <v>2.85</v>
      </c>
      <c r="E242" s="1">
        <v>1.8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 customHeight="1" x14ac:dyDescent="0.25">
      <c r="A243" s="36">
        <v>40299</v>
      </c>
      <c r="B243" s="1">
        <v>2</v>
      </c>
      <c r="C243" s="1">
        <v>402</v>
      </c>
      <c r="D243" s="1">
        <v>2.25</v>
      </c>
      <c r="E243" s="1">
        <v>1.65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 customHeight="1" x14ac:dyDescent="0.25">
      <c r="A244" s="36" t="s">
        <v>166</v>
      </c>
      <c r="B244" s="1">
        <v>3</v>
      </c>
      <c r="C244" s="1">
        <v>410</v>
      </c>
      <c r="D244" s="1"/>
      <c r="E244" s="1">
        <v>2.1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 customHeight="1" x14ac:dyDescent="0.25">
      <c r="A245" s="36" t="s">
        <v>167</v>
      </c>
      <c r="B245" s="1">
        <v>3</v>
      </c>
      <c r="C245" s="1">
        <v>109</v>
      </c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 customHeight="1" x14ac:dyDescent="0.25">
      <c r="A246" s="36" t="s">
        <v>168</v>
      </c>
      <c r="B246" s="1">
        <v>1</v>
      </c>
      <c r="C246" s="1">
        <v>408</v>
      </c>
      <c r="D246" s="1"/>
      <c r="E246" s="1">
        <v>3.6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" customHeight="1" x14ac:dyDescent="0.25">
      <c r="A247" s="36" t="s">
        <v>169</v>
      </c>
      <c r="B247" s="1">
        <v>3</v>
      </c>
      <c r="C247" s="1">
        <v>206</v>
      </c>
      <c r="D247" s="1"/>
      <c r="E247" s="1">
        <v>2.25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 customHeight="1" x14ac:dyDescent="0.25">
      <c r="A248" s="36" t="s">
        <v>170</v>
      </c>
      <c r="B248" s="1">
        <v>2</v>
      </c>
      <c r="C248" s="1">
        <v>208</v>
      </c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 customHeight="1" x14ac:dyDescent="0.25">
      <c r="A249" s="36" t="s">
        <v>171</v>
      </c>
      <c r="B249" s="1">
        <v>2</v>
      </c>
      <c r="C249" s="1">
        <v>110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" customHeight="1" x14ac:dyDescent="0.25">
      <c r="A250" s="36" t="s">
        <v>172</v>
      </c>
      <c r="B250" s="1">
        <v>1</v>
      </c>
      <c r="C250" s="1">
        <v>304</v>
      </c>
      <c r="D250" s="1">
        <v>3</v>
      </c>
      <c r="E250" s="1">
        <v>1.8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" customHeight="1" x14ac:dyDescent="0.25">
      <c r="A251" s="36" t="s">
        <v>173</v>
      </c>
      <c r="B251" s="1">
        <v>3</v>
      </c>
      <c r="C251" s="1">
        <v>605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" customHeight="1" x14ac:dyDescent="0.25">
      <c r="A252" s="36" t="s">
        <v>174</v>
      </c>
      <c r="B252" s="1">
        <v>3</v>
      </c>
      <c r="C252" s="1">
        <v>306</v>
      </c>
      <c r="D252" s="1">
        <v>3.6</v>
      </c>
      <c r="E252" s="1">
        <v>1.95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" customHeight="1" x14ac:dyDescent="0.25">
      <c r="A253" s="36" t="s">
        <v>175</v>
      </c>
      <c r="B253" s="1">
        <v>1</v>
      </c>
      <c r="C253" s="1">
        <v>508</v>
      </c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" customHeight="1" x14ac:dyDescent="0.25">
      <c r="A254" s="36" t="s">
        <v>176</v>
      </c>
      <c r="B254" s="1">
        <v>3</v>
      </c>
      <c r="C254" s="1">
        <v>604</v>
      </c>
      <c r="D254" s="1"/>
      <c r="E254" s="1">
        <v>1.95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" customHeight="1" x14ac:dyDescent="0.25">
      <c r="A255" s="36" t="s">
        <v>177</v>
      </c>
      <c r="B255" s="1">
        <v>2</v>
      </c>
      <c r="C255" s="1">
        <v>412</v>
      </c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" customHeight="1" x14ac:dyDescent="0.25">
      <c r="A256" s="36" t="s">
        <v>178</v>
      </c>
      <c r="B256" s="1">
        <v>2</v>
      </c>
      <c r="C256" s="1">
        <v>107</v>
      </c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 customHeight="1" x14ac:dyDescent="0.25">
      <c r="A257" s="36" t="s">
        <v>179</v>
      </c>
      <c r="B257" s="1">
        <v>1</v>
      </c>
      <c r="C257" s="1">
        <v>509</v>
      </c>
      <c r="D257" s="1">
        <v>2.85</v>
      </c>
      <c r="E257" s="1">
        <v>1.8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" customHeight="1" x14ac:dyDescent="0.25">
      <c r="A258" s="36" t="s">
        <v>180</v>
      </c>
      <c r="B258" s="1">
        <v>3</v>
      </c>
      <c r="C258" s="1">
        <v>302</v>
      </c>
      <c r="D258" s="1">
        <v>2.7</v>
      </c>
      <c r="E258" s="1">
        <v>1.8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" customHeight="1" x14ac:dyDescent="0.25">
      <c r="A259" s="36" t="s">
        <v>181</v>
      </c>
      <c r="B259" s="1">
        <v>2</v>
      </c>
      <c r="C259" s="1">
        <v>109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" customHeight="1" x14ac:dyDescent="0.25">
      <c r="A260" s="36" t="s">
        <v>182</v>
      </c>
      <c r="B260" s="1">
        <v>1</v>
      </c>
      <c r="C260" s="1">
        <v>302</v>
      </c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 customHeight="1" x14ac:dyDescent="0.25">
      <c r="A261" s="36" t="s">
        <v>183</v>
      </c>
      <c r="B261" s="1">
        <v>3</v>
      </c>
      <c r="C261" s="1">
        <v>706</v>
      </c>
      <c r="D261" s="1"/>
      <c r="E261" s="1">
        <v>2.7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" customHeight="1" x14ac:dyDescent="0.25">
      <c r="A262" s="36" t="s">
        <v>184</v>
      </c>
      <c r="B262" s="1">
        <v>2</v>
      </c>
      <c r="C262" s="1">
        <v>109</v>
      </c>
      <c r="D262" s="1">
        <v>3.3</v>
      </c>
      <c r="E262" s="1">
        <v>1.95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" customHeight="1" x14ac:dyDescent="0.25">
      <c r="A263" s="36" t="s">
        <v>185</v>
      </c>
      <c r="B263" s="1">
        <v>2</v>
      </c>
      <c r="C263" s="1">
        <v>102</v>
      </c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" customHeight="1" x14ac:dyDescent="0.25">
      <c r="A264" s="36" t="s">
        <v>186</v>
      </c>
      <c r="B264" s="1">
        <v>1</v>
      </c>
      <c r="C264" s="1">
        <v>806</v>
      </c>
      <c r="D264" s="1">
        <v>3.15</v>
      </c>
      <c r="E264" s="1">
        <v>2.4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" customHeight="1" x14ac:dyDescent="0.25">
      <c r="A265" s="36" t="s">
        <v>187</v>
      </c>
      <c r="B265" s="1">
        <v>3</v>
      </c>
      <c r="C265" s="1">
        <v>309</v>
      </c>
      <c r="D265" s="1"/>
      <c r="E265" s="1">
        <v>1.95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" customHeight="1" x14ac:dyDescent="0.25">
      <c r="A266" s="36" t="s">
        <v>188</v>
      </c>
      <c r="B266" s="1">
        <v>2</v>
      </c>
      <c r="C266" s="1">
        <v>205</v>
      </c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" customHeight="1" x14ac:dyDescent="0.25">
      <c r="A267" s="36" t="s">
        <v>189</v>
      </c>
      <c r="B267" s="1">
        <v>1</v>
      </c>
      <c r="C267" s="1">
        <v>507</v>
      </c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" customHeight="1" x14ac:dyDescent="0.25">
      <c r="A268" s="36" t="s">
        <v>190</v>
      </c>
      <c r="B268" s="1">
        <v>3</v>
      </c>
      <c r="C268" s="1">
        <v>309</v>
      </c>
      <c r="D268" s="1">
        <v>4.05</v>
      </c>
      <c r="E268" s="1">
        <v>2.25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" customHeight="1" x14ac:dyDescent="0.25">
      <c r="A269" s="36" t="s">
        <v>191</v>
      </c>
      <c r="B269" s="1">
        <v>2</v>
      </c>
      <c r="C269" s="1">
        <v>206</v>
      </c>
      <c r="D269" s="1"/>
      <c r="E269" s="1">
        <v>3.6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" customHeight="1" x14ac:dyDescent="0.25">
      <c r="A270" s="36" t="s">
        <v>192</v>
      </c>
      <c r="B270" s="1">
        <v>2</v>
      </c>
      <c r="C270" s="1">
        <v>109</v>
      </c>
      <c r="D270" s="1"/>
      <c r="E270" s="1">
        <v>1.95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" customHeight="1" x14ac:dyDescent="0.25">
      <c r="A271" s="36" t="s">
        <v>193</v>
      </c>
      <c r="B271" s="1">
        <v>2</v>
      </c>
      <c r="C271" s="1">
        <v>908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" customHeight="1" x14ac:dyDescent="0.25">
      <c r="A272" s="36" t="s">
        <v>194</v>
      </c>
      <c r="B272" s="1">
        <v>3</v>
      </c>
      <c r="C272" s="1">
        <v>610</v>
      </c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" customHeight="1" x14ac:dyDescent="0.25">
      <c r="A273" s="36" t="s">
        <v>195</v>
      </c>
      <c r="B273" s="1">
        <v>2</v>
      </c>
      <c r="C273" s="1">
        <v>305</v>
      </c>
      <c r="D273" s="1"/>
      <c r="E273" s="1">
        <v>2.25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" customHeight="1" x14ac:dyDescent="0.25">
      <c r="A274" s="36">
        <v>40268</v>
      </c>
      <c r="B274" s="1">
        <v>1</v>
      </c>
      <c r="C274" s="1">
        <v>603</v>
      </c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" customHeight="1" x14ac:dyDescent="0.25">
      <c r="A275" s="36">
        <v>40267</v>
      </c>
      <c r="B275" s="1">
        <v>3</v>
      </c>
      <c r="C275" s="1">
        <v>503</v>
      </c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" customHeight="1" x14ac:dyDescent="0.25">
      <c r="A276" s="36">
        <v>40266</v>
      </c>
      <c r="B276" s="1">
        <v>2</v>
      </c>
      <c r="C276" s="1">
        <v>103</v>
      </c>
      <c r="D276" s="1">
        <v>7.65</v>
      </c>
      <c r="E276" s="1">
        <v>2.7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" customHeight="1" x14ac:dyDescent="0.25">
      <c r="A277" s="36">
        <v>40265</v>
      </c>
      <c r="B277" s="1">
        <v>2</v>
      </c>
      <c r="C277" s="1">
        <v>505</v>
      </c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" customHeight="1" x14ac:dyDescent="0.25">
      <c r="A278" s="36">
        <v>40264</v>
      </c>
      <c r="B278" s="1">
        <v>1</v>
      </c>
      <c r="C278" s="1">
        <v>106</v>
      </c>
      <c r="D278" s="1">
        <v>2.54</v>
      </c>
      <c r="E278" s="1">
        <v>2.1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" customHeight="1" x14ac:dyDescent="0.25">
      <c r="A279" s="36">
        <v>40263</v>
      </c>
      <c r="B279" s="1">
        <v>3</v>
      </c>
      <c r="C279" s="1">
        <v>310</v>
      </c>
      <c r="D279" s="1">
        <v>3.6</v>
      </c>
      <c r="E279" s="1">
        <v>2.4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" customHeight="1" x14ac:dyDescent="0.25">
      <c r="A280" s="36">
        <v>40262</v>
      </c>
      <c r="B280" s="1">
        <v>2</v>
      </c>
      <c r="C280" s="1">
        <v>505</v>
      </c>
      <c r="D280" s="1"/>
      <c r="E280" s="1">
        <v>2.1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" customHeight="1" x14ac:dyDescent="0.25">
      <c r="A281" s="36">
        <v>40261</v>
      </c>
      <c r="B281" s="1">
        <v>1</v>
      </c>
      <c r="C281" s="1">
        <v>308</v>
      </c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" customHeight="1" x14ac:dyDescent="0.25">
      <c r="A282" s="36">
        <v>40260</v>
      </c>
      <c r="B282" s="1">
        <v>3</v>
      </c>
      <c r="C282" s="1">
        <v>405</v>
      </c>
      <c r="D282" s="1"/>
      <c r="E282" s="1">
        <v>2.25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x14ac:dyDescent="0.25">
      <c r="A283" s="36">
        <v>40259</v>
      </c>
      <c r="B283" s="1">
        <v>2</v>
      </c>
      <c r="C283" s="1">
        <v>106</v>
      </c>
      <c r="D283" s="1">
        <v>2.85</v>
      </c>
      <c r="E283" s="1">
        <v>2.25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" customHeight="1" x14ac:dyDescent="0.25">
      <c r="A284" s="36">
        <v>40258</v>
      </c>
      <c r="B284" s="1">
        <v>2</v>
      </c>
      <c r="C284" s="1">
        <v>206</v>
      </c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" customHeight="1" x14ac:dyDescent="0.25">
      <c r="A285" s="36">
        <v>40257</v>
      </c>
      <c r="B285" s="1">
        <v>2</v>
      </c>
      <c r="C285" s="1">
        <v>711</v>
      </c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" customHeight="1" x14ac:dyDescent="0.25">
      <c r="A286" s="36">
        <v>40256</v>
      </c>
      <c r="B286" s="1">
        <v>1</v>
      </c>
      <c r="C286" s="1">
        <v>510</v>
      </c>
      <c r="D286" s="1"/>
      <c r="E286" s="1">
        <v>1.95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" customHeight="1" x14ac:dyDescent="0.25">
      <c r="A287" s="36">
        <v>40255</v>
      </c>
      <c r="B287" s="1">
        <v>2</v>
      </c>
      <c r="C287" s="1">
        <v>410</v>
      </c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" customHeight="1" x14ac:dyDescent="0.25">
      <c r="A288" s="36">
        <v>40254</v>
      </c>
      <c r="B288" s="1">
        <v>1</v>
      </c>
      <c r="C288" s="1">
        <v>606</v>
      </c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" customHeight="1" x14ac:dyDescent="0.25">
      <c r="A289" s="36">
        <v>40253</v>
      </c>
      <c r="B289" s="1">
        <v>2</v>
      </c>
      <c r="C289" s="1">
        <v>505</v>
      </c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" customHeight="1" x14ac:dyDescent="0.25">
      <c r="A290" s="36">
        <v>40252</v>
      </c>
      <c r="B290" s="1">
        <v>2</v>
      </c>
      <c r="C290" s="1">
        <v>401</v>
      </c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x14ac:dyDescent="0.25">
      <c r="A291" s="36">
        <v>40251</v>
      </c>
      <c r="B291" s="1">
        <v>2</v>
      </c>
      <c r="C291" s="1">
        <v>209</v>
      </c>
      <c r="D291" s="1"/>
      <c r="E291" s="1">
        <v>2.1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" customHeight="1" x14ac:dyDescent="0.25">
      <c r="A292" s="36">
        <v>40250</v>
      </c>
      <c r="B292" s="1">
        <v>3</v>
      </c>
      <c r="C292" s="1">
        <v>104</v>
      </c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" customHeight="1" x14ac:dyDescent="0.25">
      <c r="A293" s="36">
        <v>40249</v>
      </c>
      <c r="B293" s="1">
        <v>2</v>
      </c>
      <c r="C293" s="1">
        <v>602</v>
      </c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" customHeight="1" x14ac:dyDescent="0.25">
      <c r="A294" s="36">
        <v>40248</v>
      </c>
      <c r="B294" s="1">
        <v>2</v>
      </c>
      <c r="C294" s="1">
        <v>210</v>
      </c>
      <c r="D294" s="1">
        <v>2.25</v>
      </c>
      <c r="E294" s="1">
        <v>1.8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" customHeight="1" x14ac:dyDescent="0.25">
      <c r="A295" s="36">
        <v>40247</v>
      </c>
      <c r="B295" s="1">
        <v>1</v>
      </c>
      <c r="C295" s="1">
        <v>401</v>
      </c>
      <c r="D295" s="1"/>
      <c r="E295" s="1">
        <v>2.85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" customHeight="1" x14ac:dyDescent="0.25">
      <c r="A296" s="36">
        <v>40246</v>
      </c>
      <c r="B296" s="1">
        <v>3</v>
      </c>
      <c r="C296" s="1">
        <v>112</v>
      </c>
      <c r="D296" s="1"/>
      <c r="E296" s="1">
        <v>1.8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" customHeight="1" x14ac:dyDescent="0.25">
      <c r="A297" s="36">
        <v>40245</v>
      </c>
      <c r="B297" s="1">
        <v>2</v>
      </c>
      <c r="C297" s="1">
        <v>802</v>
      </c>
      <c r="D297" s="1"/>
      <c r="E297" s="1">
        <v>2.5499999999999998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" customHeight="1" x14ac:dyDescent="0.25">
      <c r="A298" s="36">
        <v>40244</v>
      </c>
      <c r="B298" s="1">
        <v>2</v>
      </c>
      <c r="C298" s="1">
        <v>101</v>
      </c>
      <c r="D298" s="1">
        <v>7.2</v>
      </c>
      <c r="E298" s="1">
        <v>2.4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" customHeight="1" x14ac:dyDescent="0.25">
      <c r="A299" s="36">
        <v>40243</v>
      </c>
      <c r="B299" s="1">
        <v>1</v>
      </c>
      <c r="C299" s="1">
        <v>701</v>
      </c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 customHeight="1" x14ac:dyDescent="0.25">
      <c r="A300" s="36">
        <v>40242</v>
      </c>
      <c r="B300" s="1">
        <v>3</v>
      </c>
      <c r="C300" s="1">
        <v>312</v>
      </c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" customHeight="1" x14ac:dyDescent="0.25">
      <c r="A301" s="36">
        <v>40241</v>
      </c>
      <c r="B301" s="1">
        <v>1</v>
      </c>
      <c r="C301" s="1">
        <v>510</v>
      </c>
      <c r="D301" s="1">
        <v>2.85</v>
      </c>
      <c r="E301" s="1">
        <v>1.65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" customHeight="1" x14ac:dyDescent="0.25">
      <c r="A302" s="36">
        <v>40240</v>
      </c>
      <c r="B302" s="1">
        <v>1</v>
      </c>
      <c r="C302" s="1">
        <v>803</v>
      </c>
      <c r="D302" s="1">
        <v>2.85</v>
      </c>
      <c r="E302" s="1">
        <v>1.95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25">
      <c r="A303" s="36">
        <v>40239</v>
      </c>
      <c r="B303" s="1">
        <v>2</v>
      </c>
      <c r="C303" s="1">
        <v>109</v>
      </c>
      <c r="D303" s="1">
        <v>1.95</v>
      </c>
      <c r="E303" s="1">
        <v>1.95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" customHeight="1" x14ac:dyDescent="0.25">
      <c r="A304" s="36">
        <v>40238</v>
      </c>
      <c r="B304" s="1">
        <v>2</v>
      </c>
      <c r="C304" s="1">
        <v>806</v>
      </c>
      <c r="D304" s="1">
        <v>3.45</v>
      </c>
      <c r="E304" s="1">
        <v>2.85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" customHeight="1" x14ac:dyDescent="0.25">
      <c r="A305" s="36" t="s">
        <v>196</v>
      </c>
      <c r="B305" s="1">
        <v>1</v>
      </c>
      <c r="C305" s="1">
        <v>801</v>
      </c>
      <c r="D305" s="1"/>
      <c r="E305" s="1">
        <v>2.1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" customHeight="1" x14ac:dyDescent="0.25">
      <c r="A306" s="36" t="s">
        <v>197</v>
      </c>
      <c r="B306" s="1">
        <v>3</v>
      </c>
      <c r="C306" s="1">
        <v>109</v>
      </c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" customHeight="1" x14ac:dyDescent="0.25">
      <c r="A307" s="36" t="s">
        <v>198</v>
      </c>
      <c r="B307" s="1">
        <v>1</v>
      </c>
      <c r="C307" s="1">
        <v>605</v>
      </c>
      <c r="D307" s="1">
        <v>9.15</v>
      </c>
      <c r="E307" s="1">
        <v>4.3499999999999996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" customHeight="1" x14ac:dyDescent="0.25">
      <c r="A308" s="36" t="s">
        <v>199</v>
      </c>
      <c r="B308" s="1">
        <v>1</v>
      </c>
      <c r="C308" s="1">
        <v>602</v>
      </c>
      <c r="D308" s="1">
        <v>3.15</v>
      </c>
      <c r="E308" s="1">
        <v>1.95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" customHeight="1" x14ac:dyDescent="0.25">
      <c r="A309" s="36" t="s">
        <v>200</v>
      </c>
      <c r="B309" s="1">
        <v>3</v>
      </c>
      <c r="C309" s="1">
        <v>309</v>
      </c>
      <c r="D309" s="1"/>
      <c r="E309" s="1">
        <v>2.25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" customHeight="1" x14ac:dyDescent="0.25">
      <c r="A310" s="36" t="s">
        <v>201</v>
      </c>
      <c r="B310" s="1">
        <v>1</v>
      </c>
      <c r="C310" s="1">
        <v>710</v>
      </c>
      <c r="D310" s="1"/>
      <c r="E310" s="1">
        <v>2.4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" customHeight="1" x14ac:dyDescent="0.25">
      <c r="A311" s="36" t="s">
        <v>202</v>
      </c>
      <c r="B311" s="1">
        <v>1</v>
      </c>
      <c r="C311" s="1">
        <v>708</v>
      </c>
      <c r="D311" s="1"/>
      <c r="E311" s="1">
        <v>2.1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" customHeight="1" x14ac:dyDescent="0.25">
      <c r="A312" s="36" t="s">
        <v>203</v>
      </c>
      <c r="B312" s="1">
        <v>1</v>
      </c>
      <c r="C312" s="1">
        <v>609</v>
      </c>
      <c r="D312" s="1"/>
      <c r="E312" s="1">
        <v>2.4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" customHeight="1" x14ac:dyDescent="0.25">
      <c r="A313" s="36" t="s">
        <v>204</v>
      </c>
      <c r="B313" s="1">
        <v>2</v>
      </c>
      <c r="C313" s="1">
        <v>809</v>
      </c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" customHeight="1" x14ac:dyDescent="0.25">
      <c r="A314" s="36" t="s">
        <v>205</v>
      </c>
      <c r="B314" s="1">
        <v>3</v>
      </c>
      <c r="C314" s="1">
        <v>506</v>
      </c>
      <c r="D314" s="1">
        <v>3.75</v>
      </c>
      <c r="E314" s="1">
        <v>1.95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" customHeight="1" x14ac:dyDescent="0.25">
      <c r="A315" s="36" t="s">
        <v>206</v>
      </c>
      <c r="B315" s="1">
        <v>1</v>
      </c>
      <c r="C315" s="1">
        <v>407</v>
      </c>
      <c r="D315" s="1"/>
      <c r="E315" s="1">
        <v>1.65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" customHeight="1" x14ac:dyDescent="0.25">
      <c r="A316" s="36" t="s">
        <v>207</v>
      </c>
      <c r="B316" s="1">
        <v>2</v>
      </c>
      <c r="C316" s="1">
        <v>403</v>
      </c>
      <c r="D316" s="1">
        <v>5.25</v>
      </c>
      <c r="E316" s="1">
        <v>3.3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" customHeight="1" x14ac:dyDescent="0.25">
      <c r="A317" s="36" t="s">
        <v>208</v>
      </c>
      <c r="B317" s="1">
        <v>1</v>
      </c>
      <c r="C317" s="1">
        <v>402</v>
      </c>
      <c r="D317" s="1">
        <v>3</v>
      </c>
      <c r="E317" s="1">
        <v>2.25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" customHeight="1" x14ac:dyDescent="0.25">
      <c r="A318" s="36" t="s">
        <v>209</v>
      </c>
      <c r="B318" s="1">
        <v>1</v>
      </c>
      <c r="C318" s="1">
        <v>609</v>
      </c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 customHeight="1" x14ac:dyDescent="0.25">
      <c r="A319" s="36" t="s">
        <v>210</v>
      </c>
      <c r="B319" s="1">
        <v>1</v>
      </c>
      <c r="C319" s="1">
        <v>604</v>
      </c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" customHeight="1" x14ac:dyDescent="0.25">
      <c r="A320" s="36" t="s">
        <v>211</v>
      </c>
      <c r="B320" s="1">
        <v>1</v>
      </c>
      <c r="C320" s="1">
        <v>211</v>
      </c>
      <c r="D320" s="1"/>
      <c r="E320" s="1">
        <v>1.65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" customHeight="1" x14ac:dyDescent="0.25">
      <c r="A321" s="36" t="s">
        <v>212</v>
      </c>
      <c r="B321" s="1">
        <v>1</v>
      </c>
      <c r="C321" s="1">
        <v>405</v>
      </c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" customHeight="1" x14ac:dyDescent="0.25">
      <c r="A322" s="36" t="s">
        <v>213</v>
      </c>
      <c r="B322" s="1">
        <v>1</v>
      </c>
      <c r="C322" s="1">
        <v>509</v>
      </c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" customHeight="1" x14ac:dyDescent="0.25">
      <c r="A323" s="36" t="s">
        <v>214</v>
      </c>
      <c r="B323" s="1">
        <v>1</v>
      </c>
      <c r="C323" s="1">
        <v>802</v>
      </c>
      <c r="D323" s="1">
        <v>9.15</v>
      </c>
      <c r="E323" s="1">
        <v>3.15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" customHeight="1" x14ac:dyDescent="0.25">
      <c r="A324" s="36" t="s">
        <v>215</v>
      </c>
      <c r="B324" s="1">
        <v>1</v>
      </c>
      <c r="C324" s="1">
        <v>212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" customHeight="1" x14ac:dyDescent="0.25">
      <c r="A325" s="36" t="s">
        <v>216</v>
      </c>
      <c r="B325" s="1">
        <v>1</v>
      </c>
      <c r="C325" s="1">
        <v>203</v>
      </c>
      <c r="D325" s="1">
        <v>2.1</v>
      </c>
      <c r="E325" s="1">
        <v>1.65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" customHeight="1" x14ac:dyDescent="0.25">
      <c r="A326" s="36" t="s">
        <v>217</v>
      </c>
      <c r="B326" s="1">
        <v>1</v>
      </c>
      <c r="C326" s="1">
        <v>801</v>
      </c>
      <c r="D326" s="1">
        <v>3.3</v>
      </c>
      <c r="E326" s="1">
        <v>2.5499999999999998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" customHeight="1" x14ac:dyDescent="0.25">
      <c r="A327" s="36" t="s">
        <v>218</v>
      </c>
      <c r="B327" s="1">
        <v>1</v>
      </c>
      <c r="C327" s="1">
        <v>208</v>
      </c>
      <c r="D327" s="1"/>
      <c r="E327" s="1">
        <v>1.65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" customHeight="1" x14ac:dyDescent="0.25">
      <c r="A328" s="36" t="s">
        <v>219</v>
      </c>
      <c r="B328" s="1">
        <v>2</v>
      </c>
      <c r="C328" s="1">
        <v>614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" customHeight="1" x14ac:dyDescent="0.25">
      <c r="A329" s="36" t="s">
        <v>220</v>
      </c>
      <c r="B329" s="1">
        <v>1</v>
      </c>
      <c r="C329" s="1">
        <v>505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" customHeight="1" x14ac:dyDescent="0.25">
      <c r="A330" s="36" t="s">
        <v>221</v>
      </c>
      <c r="B330" s="1">
        <v>2</v>
      </c>
      <c r="C330" s="1">
        <v>210</v>
      </c>
      <c r="D330" s="1">
        <v>9.15</v>
      </c>
      <c r="E330" s="1">
        <v>3.75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x14ac:dyDescent="0.25">
      <c r="A331" s="36" t="s">
        <v>222</v>
      </c>
      <c r="B331" s="1">
        <v>1</v>
      </c>
      <c r="C331" s="1">
        <v>211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" customHeight="1" x14ac:dyDescent="0.25">
      <c r="A332" s="36" t="s">
        <v>223</v>
      </c>
      <c r="B332" s="1">
        <v>1</v>
      </c>
      <c r="C332" s="1">
        <v>410</v>
      </c>
      <c r="D332" s="1">
        <v>7.65</v>
      </c>
      <c r="E332" s="1">
        <v>3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" customHeight="1" x14ac:dyDescent="0.25">
      <c r="A333" s="36" t="s">
        <v>224</v>
      </c>
      <c r="B333" s="1">
        <v>1</v>
      </c>
      <c r="C333" s="1">
        <v>310</v>
      </c>
      <c r="D333" s="1">
        <v>2.25</v>
      </c>
      <c r="E333" s="1">
        <v>1.95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" customHeight="1" x14ac:dyDescent="0.25">
      <c r="A334" s="36" t="s">
        <v>225</v>
      </c>
      <c r="B334" s="1">
        <v>1</v>
      </c>
      <c r="C334" s="1">
        <v>708</v>
      </c>
      <c r="D334" s="1"/>
      <c r="E334" s="1">
        <v>2.1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" customHeight="1" x14ac:dyDescent="0.25">
      <c r="A335" s="36" t="s">
        <v>226</v>
      </c>
      <c r="B335" s="1">
        <v>2</v>
      </c>
      <c r="C335" s="1">
        <v>105</v>
      </c>
      <c r="D335" s="1"/>
      <c r="E335" s="1">
        <v>2.4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" customHeight="1" x14ac:dyDescent="0.25">
      <c r="A336" s="36" t="s">
        <v>227</v>
      </c>
      <c r="B336" s="1">
        <v>1</v>
      </c>
      <c r="C336" s="1">
        <v>609</v>
      </c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" customHeight="1" x14ac:dyDescent="0.25">
      <c r="A337" s="36" t="s">
        <v>228</v>
      </c>
      <c r="B337" s="1">
        <v>1</v>
      </c>
      <c r="C337" s="1">
        <v>811</v>
      </c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" customHeight="1" x14ac:dyDescent="0.25">
      <c r="A338" s="36" t="s">
        <v>229</v>
      </c>
      <c r="B338" s="1">
        <v>2</v>
      </c>
      <c r="C338" s="1">
        <v>608</v>
      </c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" customHeight="1" x14ac:dyDescent="0.25">
      <c r="A339" s="36" t="s">
        <v>230</v>
      </c>
      <c r="B339" s="1">
        <v>2</v>
      </c>
      <c r="C339" s="1">
        <v>504</v>
      </c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" customHeight="1" x14ac:dyDescent="0.25">
      <c r="A340" s="36" t="s">
        <v>231</v>
      </c>
      <c r="B340" s="1">
        <v>1</v>
      </c>
      <c r="C340" s="1">
        <v>107</v>
      </c>
      <c r="D340" s="1">
        <v>2.5499999999999998</v>
      </c>
      <c r="E340" s="1">
        <v>1.95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" customHeight="1" x14ac:dyDescent="0.25">
      <c r="A341" s="36" t="s">
        <v>232</v>
      </c>
      <c r="B341" s="1">
        <v>1</v>
      </c>
      <c r="C341" s="1">
        <v>306</v>
      </c>
      <c r="D341" s="1"/>
      <c r="E341" s="1">
        <v>2.85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" customHeight="1" x14ac:dyDescent="0.25">
      <c r="A342" s="36" t="s">
        <v>233</v>
      </c>
      <c r="B342" s="1">
        <v>2</v>
      </c>
      <c r="C342" s="1">
        <v>112</v>
      </c>
      <c r="D342" s="1">
        <v>8.1</v>
      </c>
      <c r="E342" s="1">
        <v>2.75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" customHeight="1" x14ac:dyDescent="0.25">
      <c r="A343" s="36" t="s">
        <v>234</v>
      </c>
      <c r="B343" s="1">
        <v>1</v>
      </c>
      <c r="C343" s="1">
        <v>113</v>
      </c>
      <c r="D343" s="1">
        <v>5.4</v>
      </c>
      <c r="E343" s="1">
        <v>2.4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" customHeight="1" x14ac:dyDescent="0.25">
      <c r="A344" s="36" t="s">
        <v>235</v>
      </c>
      <c r="B344" s="1">
        <v>2</v>
      </c>
      <c r="C344" s="1">
        <v>304</v>
      </c>
      <c r="D344" s="1">
        <v>2.85</v>
      </c>
      <c r="E344" s="1">
        <v>1.8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x14ac:dyDescent="0.25">
      <c r="A345" s="36" t="s">
        <v>236</v>
      </c>
      <c r="B345" s="1">
        <v>2</v>
      </c>
      <c r="C345" s="1">
        <v>107</v>
      </c>
      <c r="D345" s="1">
        <v>2.5499999999999998</v>
      </c>
      <c r="E345" s="1">
        <v>2.4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" customHeight="1" x14ac:dyDescent="0.25">
      <c r="A346" s="36" t="s">
        <v>237</v>
      </c>
      <c r="B346" s="1">
        <v>1</v>
      </c>
      <c r="C346" s="1">
        <v>709</v>
      </c>
      <c r="D346" s="1"/>
      <c r="E346" s="1">
        <v>2.1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" customHeight="1" x14ac:dyDescent="0.25">
      <c r="A347" s="36" t="s">
        <v>238</v>
      </c>
      <c r="B347" s="1">
        <v>1</v>
      </c>
      <c r="C347" s="1">
        <v>507</v>
      </c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" customHeight="1" x14ac:dyDescent="0.25">
      <c r="A348" s="36" t="s">
        <v>239</v>
      </c>
      <c r="B348" s="1">
        <v>1</v>
      </c>
      <c r="C348" s="1">
        <v>805</v>
      </c>
      <c r="D348" s="1">
        <v>2.7</v>
      </c>
      <c r="E348" s="1">
        <v>1.95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" customHeight="1" x14ac:dyDescent="0.25">
      <c r="A349" s="36" t="s">
        <v>240</v>
      </c>
      <c r="B349" s="1">
        <v>1</v>
      </c>
      <c r="C349" s="1">
        <v>203</v>
      </c>
      <c r="D349" s="1">
        <v>3.45</v>
      </c>
      <c r="E349" s="1">
        <v>2.1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" customHeight="1" x14ac:dyDescent="0.25">
      <c r="A350" s="36" t="s">
        <v>241</v>
      </c>
      <c r="B350" s="1">
        <v>1</v>
      </c>
      <c r="C350" s="1">
        <v>408</v>
      </c>
      <c r="D350" s="1">
        <v>3.15</v>
      </c>
      <c r="E350" s="1">
        <v>2.1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" customHeight="1" x14ac:dyDescent="0.25">
      <c r="A351" s="36" t="s">
        <v>242</v>
      </c>
      <c r="B351" s="1">
        <v>1</v>
      </c>
      <c r="C351" s="1">
        <v>212</v>
      </c>
      <c r="D351" s="1">
        <v>5.0999999999999996</v>
      </c>
      <c r="E351" s="1">
        <v>2.7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" customHeight="1" x14ac:dyDescent="0.25">
      <c r="A352" s="36" t="s">
        <v>243</v>
      </c>
      <c r="B352" s="1">
        <v>1</v>
      </c>
      <c r="C352" s="1">
        <v>802</v>
      </c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" customHeight="1" x14ac:dyDescent="0.25">
      <c r="A353" s="36" t="s">
        <v>244</v>
      </c>
      <c r="B353" s="1">
        <v>1</v>
      </c>
      <c r="C353" s="1">
        <v>303</v>
      </c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" customHeight="1" x14ac:dyDescent="0.25">
      <c r="A354" s="36" t="s">
        <v>245</v>
      </c>
      <c r="B354" s="1">
        <v>1</v>
      </c>
      <c r="C354" s="1">
        <v>106</v>
      </c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" customHeight="1" x14ac:dyDescent="0.25">
      <c r="A355" s="36" t="s">
        <v>246</v>
      </c>
      <c r="B355" s="1">
        <v>1</v>
      </c>
      <c r="C355" s="1">
        <v>609</v>
      </c>
      <c r="D355" s="1">
        <v>3</v>
      </c>
      <c r="E355" s="1">
        <v>1.8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" customHeight="1" x14ac:dyDescent="0.25">
      <c r="A356" s="36" t="s">
        <v>247</v>
      </c>
      <c r="B356" s="1">
        <v>2</v>
      </c>
      <c r="C356" s="1">
        <v>408</v>
      </c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" customHeight="1" x14ac:dyDescent="0.25">
      <c r="A357" s="36" t="s">
        <v>248</v>
      </c>
      <c r="B357" s="1">
        <v>1</v>
      </c>
      <c r="C357" s="1">
        <v>908</v>
      </c>
      <c r="D357" s="1"/>
      <c r="E357" s="1">
        <v>2.25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" customHeight="1" x14ac:dyDescent="0.25">
      <c r="A358" s="36" t="s">
        <v>249</v>
      </c>
      <c r="B358" s="1">
        <v>1</v>
      </c>
      <c r="C358" s="1">
        <v>301</v>
      </c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" customHeight="1" x14ac:dyDescent="0.25">
      <c r="A359" s="36" t="s">
        <v>250</v>
      </c>
      <c r="B359" s="1">
        <v>2</v>
      </c>
      <c r="C359" s="1">
        <v>608</v>
      </c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" customHeight="1" x14ac:dyDescent="0.25">
      <c r="A360" s="36" t="s">
        <v>251</v>
      </c>
      <c r="B360" s="1">
        <v>2</v>
      </c>
      <c r="C360" s="1">
        <v>610</v>
      </c>
      <c r="D360" s="1">
        <v>3.45</v>
      </c>
      <c r="E360" s="1">
        <v>2.1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25">
      <c r="A361" s="36" t="s">
        <v>252</v>
      </c>
      <c r="B361" s="1">
        <v>1</v>
      </c>
      <c r="C361" s="1">
        <v>307</v>
      </c>
      <c r="D361" s="1">
        <v>3</v>
      </c>
      <c r="E361" s="1">
        <v>1.8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" customHeight="1" x14ac:dyDescent="0.25">
      <c r="A362" s="36" t="s">
        <v>253</v>
      </c>
      <c r="B362" s="1">
        <v>1</v>
      </c>
      <c r="C362" s="1">
        <v>903</v>
      </c>
      <c r="D362" s="1">
        <v>4.3499999999999996</v>
      </c>
      <c r="E362" s="1">
        <v>2.5499999999999998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" customHeight="1" x14ac:dyDescent="0.25">
      <c r="A363" s="36">
        <v>41640</v>
      </c>
      <c r="B363" s="1">
        <v>1</v>
      </c>
      <c r="C363" s="1">
        <v>408</v>
      </c>
      <c r="D363" s="1">
        <v>3.45</v>
      </c>
      <c r="E363" s="1">
        <v>1.95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" customHeight="1" x14ac:dyDescent="0.25">
      <c r="A364" s="36"/>
      <c r="B364" s="1"/>
      <c r="C364" s="1"/>
      <c r="D364" s="3"/>
      <c r="E364" s="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" customHeight="1" x14ac:dyDescent="0.25">
      <c r="A365" s="36"/>
      <c r="B365" s="1"/>
      <c r="C365" s="1"/>
      <c r="D365" s="3"/>
      <c r="E365" s="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" customHeight="1" x14ac:dyDescent="0.25">
      <c r="A366" s="36"/>
      <c r="B366" s="1"/>
      <c r="C366" s="1"/>
      <c r="D366" s="3"/>
      <c r="E366" s="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" customHeight="1" x14ac:dyDescent="0.25">
      <c r="A367" s="36"/>
      <c r="B367" s="1"/>
      <c r="C367" s="1"/>
      <c r="D367" s="3"/>
      <c r="E367" s="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" customHeight="1" x14ac:dyDescent="0.25">
      <c r="A368" s="36"/>
      <c r="B368" s="1"/>
      <c r="C368" s="1"/>
      <c r="D368" s="3"/>
      <c r="E368" s="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x14ac:dyDescent="0.25">
      <c r="A369" s="36"/>
      <c r="B369" s="1"/>
      <c r="C369" s="1"/>
      <c r="D369" s="3"/>
      <c r="E369" s="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" customHeight="1" x14ac:dyDescent="0.25">
      <c r="A370" s="36"/>
      <c r="B370" s="1"/>
      <c r="C370" s="1"/>
      <c r="D370" s="3"/>
      <c r="E370" s="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" customHeight="1" x14ac:dyDescent="0.25">
      <c r="A371" s="36"/>
      <c r="B371" s="1"/>
      <c r="C371" s="1"/>
      <c r="D371" s="3"/>
      <c r="E371" s="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" customHeight="1" x14ac:dyDescent="0.25">
      <c r="A372" s="36"/>
      <c r="B372" s="1"/>
      <c r="C372" s="1"/>
      <c r="D372" s="3"/>
      <c r="E372" s="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" customHeight="1" x14ac:dyDescent="0.25">
      <c r="A373" s="36"/>
      <c r="B373" s="1"/>
      <c r="C373" s="1"/>
      <c r="D373" s="3"/>
      <c r="E373" s="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" customHeight="1" x14ac:dyDescent="0.25">
      <c r="A374" s="36"/>
      <c r="B374" s="1"/>
      <c r="C374" s="1"/>
      <c r="D374" s="3"/>
      <c r="E374" s="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" customHeight="1" x14ac:dyDescent="0.25">
      <c r="A375" s="36"/>
      <c r="B375" s="1"/>
      <c r="C375" s="1"/>
      <c r="D375" s="3"/>
      <c r="E375" s="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" customHeight="1" x14ac:dyDescent="0.25">
      <c r="A376" s="36"/>
      <c r="B376" s="1"/>
      <c r="C376" s="1"/>
      <c r="D376" s="3"/>
      <c r="E376" s="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" customHeight="1" x14ac:dyDescent="0.25">
      <c r="A377" s="36"/>
      <c r="B377" s="1"/>
      <c r="C377" s="1"/>
      <c r="D377" s="3"/>
      <c r="E377" s="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" customHeight="1" x14ac:dyDescent="0.25">
      <c r="A378" s="36"/>
      <c r="B378" s="1"/>
      <c r="C378" s="1"/>
      <c r="D378" s="3"/>
      <c r="E378" s="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" customHeight="1" x14ac:dyDescent="0.25">
      <c r="A379" s="36"/>
      <c r="B379" s="1"/>
      <c r="C379" s="1"/>
      <c r="D379" s="3"/>
      <c r="E379" s="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" customHeight="1" x14ac:dyDescent="0.25">
      <c r="A380" s="36"/>
      <c r="B380" s="1"/>
      <c r="C380" s="1"/>
      <c r="D380" s="3"/>
      <c r="E380" s="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" customHeight="1" x14ac:dyDescent="0.25">
      <c r="A381" s="36"/>
      <c r="B381" s="1"/>
      <c r="C381" s="1"/>
      <c r="D381" s="3"/>
      <c r="E381" s="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" customHeight="1" x14ac:dyDescent="0.25">
      <c r="A382" s="36"/>
      <c r="B382" s="1"/>
      <c r="C382" s="1"/>
      <c r="D382" s="3"/>
      <c r="E382" s="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" customHeight="1" x14ac:dyDescent="0.25">
      <c r="A383" s="36"/>
      <c r="B383" s="1"/>
      <c r="C383" s="1"/>
      <c r="D383" s="3"/>
      <c r="E383" s="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" customHeight="1" x14ac:dyDescent="0.25">
      <c r="A384" s="36"/>
      <c r="B384" s="1"/>
      <c r="C384" s="1"/>
      <c r="D384" s="3"/>
      <c r="E384" s="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x14ac:dyDescent="0.25">
      <c r="A385" s="36"/>
      <c r="B385" s="1"/>
      <c r="C385" s="1"/>
      <c r="D385" s="3"/>
      <c r="E385" s="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" customHeight="1" x14ac:dyDescent="0.25">
      <c r="A386" s="36"/>
      <c r="B386" s="1"/>
      <c r="C386" s="1"/>
      <c r="D386" s="3"/>
      <c r="E386" s="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" customHeight="1" x14ac:dyDescent="0.25">
      <c r="A387" s="36"/>
      <c r="B387" s="1"/>
      <c r="C387" s="1"/>
      <c r="D387" s="3"/>
      <c r="E387" s="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" customHeight="1" x14ac:dyDescent="0.25">
      <c r="A388" s="36"/>
      <c r="B388" s="1"/>
      <c r="C388" s="1"/>
      <c r="D388" s="3"/>
      <c r="E388" s="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" customHeight="1" x14ac:dyDescent="0.25">
      <c r="A389" s="36"/>
      <c r="B389" s="1"/>
      <c r="C389" s="1"/>
      <c r="D389" s="3"/>
      <c r="E389" s="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" customHeight="1" x14ac:dyDescent="0.25">
      <c r="A390" s="36"/>
      <c r="B390" s="1"/>
      <c r="C390" s="1"/>
      <c r="D390" s="3"/>
      <c r="E390" s="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" customHeight="1" x14ac:dyDescent="0.25">
      <c r="A391" s="36"/>
      <c r="B391" s="1"/>
      <c r="C391" s="1"/>
      <c r="D391" s="3"/>
      <c r="E391" s="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" customHeight="1" x14ac:dyDescent="0.25">
      <c r="A392" s="36"/>
      <c r="B392" s="1"/>
      <c r="C392" s="1"/>
      <c r="D392" s="3"/>
      <c r="E392" s="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x14ac:dyDescent="0.25">
      <c r="A393" s="36"/>
      <c r="B393" s="1"/>
      <c r="C393" s="1"/>
      <c r="D393" s="3"/>
      <c r="E393" s="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" customHeight="1" x14ac:dyDescent="0.25">
      <c r="A394" s="36"/>
      <c r="B394" s="1"/>
      <c r="C394" s="1"/>
      <c r="D394" s="3"/>
      <c r="E394" s="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" customHeight="1" x14ac:dyDescent="0.25">
      <c r="A395" s="36"/>
      <c r="B395" s="1"/>
      <c r="C395" s="1"/>
      <c r="D395" s="3"/>
      <c r="E395" s="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" customHeight="1" x14ac:dyDescent="0.25">
      <c r="A396" s="36"/>
      <c r="B396" s="1"/>
      <c r="C396" s="1"/>
      <c r="D396" s="3"/>
      <c r="E396" s="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" customHeight="1" x14ac:dyDescent="0.25">
      <c r="A397" s="36"/>
      <c r="B397" s="1"/>
      <c r="C397" s="1"/>
      <c r="D397" s="3"/>
      <c r="E397" s="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" customHeight="1" x14ac:dyDescent="0.25">
      <c r="A398" s="36"/>
      <c r="B398" s="1"/>
      <c r="C398" s="1"/>
      <c r="D398" s="3"/>
      <c r="E398" s="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" customHeight="1" x14ac:dyDescent="0.25">
      <c r="A399" s="36"/>
      <c r="B399" s="1"/>
      <c r="C399" s="1"/>
      <c r="D399" s="3"/>
      <c r="E399" s="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" customHeight="1" x14ac:dyDescent="0.25">
      <c r="A400" s="36"/>
      <c r="B400" s="1"/>
      <c r="C400" s="1"/>
      <c r="D400" s="3"/>
      <c r="E400" s="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" customHeight="1" x14ac:dyDescent="0.25">
      <c r="A401" s="36"/>
      <c r="B401" s="1"/>
      <c r="C401" s="1"/>
      <c r="D401" s="3"/>
      <c r="E401" s="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" customHeight="1" x14ac:dyDescent="0.25">
      <c r="A402" s="36"/>
      <c r="B402" s="1"/>
      <c r="C402" s="1"/>
      <c r="D402" s="3"/>
      <c r="E402" s="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" customHeight="1" x14ac:dyDescent="0.25">
      <c r="A403" s="36"/>
      <c r="B403" s="1"/>
      <c r="C403" s="1"/>
      <c r="D403" s="3"/>
      <c r="E403" s="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" customHeight="1" x14ac:dyDescent="0.25">
      <c r="A404" s="36"/>
      <c r="B404" s="1"/>
      <c r="C404" s="1"/>
      <c r="D404" s="3"/>
      <c r="E404" s="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" customHeight="1" x14ac:dyDescent="0.25">
      <c r="A405" s="36"/>
      <c r="B405" s="1"/>
      <c r="C405" s="1"/>
      <c r="D405" s="3"/>
      <c r="E405" s="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" customHeight="1" x14ac:dyDescent="0.25">
      <c r="A406" s="36"/>
      <c r="B406" s="1"/>
      <c r="C406" s="1"/>
      <c r="D406" s="3"/>
      <c r="E406" s="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" customHeight="1" x14ac:dyDescent="0.25">
      <c r="A407" s="36"/>
      <c r="B407" s="1"/>
      <c r="C407" s="1"/>
      <c r="D407" s="3"/>
      <c r="E407" s="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" customHeight="1" x14ac:dyDescent="0.25">
      <c r="A408" s="36"/>
      <c r="B408" s="1"/>
      <c r="C408" s="1"/>
      <c r="D408" s="3"/>
      <c r="E408" s="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" customHeight="1" x14ac:dyDescent="0.25">
      <c r="A409" s="36"/>
      <c r="B409" s="1"/>
      <c r="C409" s="1"/>
      <c r="D409" s="3"/>
      <c r="E409" s="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" customHeight="1" x14ac:dyDescent="0.25">
      <c r="A410" s="36"/>
      <c r="B410" s="1"/>
      <c r="C410" s="1"/>
      <c r="D410" s="3"/>
      <c r="E410" s="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" customHeight="1" x14ac:dyDescent="0.25">
      <c r="A411" s="36"/>
      <c r="B411" s="1"/>
      <c r="C411" s="1"/>
      <c r="D411" s="3"/>
      <c r="E411" s="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" customHeight="1" x14ac:dyDescent="0.25">
      <c r="A412" s="36"/>
      <c r="B412" s="1"/>
      <c r="C412" s="1"/>
      <c r="D412" s="3"/>
      <c r="E412" s="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" customHeight="1" x14ac:dyDescent="0.25">
      <c r="A413" s="36"/>
      <c r="B413" s="1"/>
      <c r="C413" s="1"/>
      <c r="D413" s="3"/>
      <c r="E413" s="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" customHeight="1" x14ac:dyDescent="0.25">
      <c r="A414" s="36"/>
      <c r="B414" s="1"/>
      <c r="C414" s="1"/>
      <c r="D414" s="3"/>
      <c r="E414" s="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x14ac:dyDescent="0.25">
      <c r="A415" s="36"/>
      <c r="B415" s="1"/>
      <c r="C415" s="1"/>
      <c r="D415" s="3"/>
      <c r="E415" s="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" customHeight="1" x14ac:dyDescent="0.25">
      <c r="A416" s="36"/>
      <c r="B416" s="1"/>
      <c r="C416" s="1"/>
      <c r="D416" s="3"/>
      <c r="E416" s="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" customHeight="1" x14ac:dyDescent="0.25">
      <c r="A417" s="36"/>
      <c r="B417" s="1"/>
      <c r="C417" s="1"/>
      <c r="D417" s="3"/>
      <c r="E417" s="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" customHeight="1" x14ac:dyDescent="0.25">
      <c r="A418" s="36"/>
      <c r="B418" s="1"/>
      <c r="C418" s="1"/>
      <c r="D418" s="3"/>
      <c r="E418" s="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" customHeight="1" x14ac:dyDescent="0.25">
      <c r="A419" s="36"/>
      <c r="B419" s="1"/>
      <c r="C419" s="1"/>
      <c r="D419" s="3"/>
      <c r="E419" s="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" customHeight="1" x14ac:dyDescent="0.25">
      <c r="A420" s="36"/>
      <c r="B420" s="1"/>
      <c r="C420" s="1"/>
      <c r="D420" s="3"/>
      <c r="E420" s="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" customHeight="1" x14ac:dyDescent="0.25">
      <c r="A421" s="36"/>
      <c r="B421" s="1"/>
      <c r="C421" s="1"/>
      <c r="D421" s="3"/>
      <c r="E421" s="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" customHeight="1" x14ac:dyDescent="0.25">
      <c r="A422" s="36"/>
      <c r="B422" s="1"/>
      <c r="C422" s="1"/>
      <c r="D422" s="3"/>
      <c r="E422" s="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x14ac:dyDescent="0.25">
      <c r="A423" s="36"/>
      <c r="B423" s="1"/>
      <c r="C423" s="1"/>
      <c r="D423" s="3"/>
      <c r="E423" s="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" customHeight="1" x14ac:dyDescent="0.25">
      <c r="A424" s="36"/>
      <c r="B424" s="1"/>
      <c r="C424" s="1"/>
      <c r="D424" s="3"/>
      <c r="E424" s="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" customHeight="1" x14ac:dyDescent="0.25">
      <c r="A425" s="36"/>
      <c r="B425" s="1"/>
      <c r="C425" s="1"/>
      <c r="D425" s="3"/>
      <c r="E425" s="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" customHeight="1" x14ac:dyDescent="0.25">
      <c r="A426" s="36"/>
      <c r="B426" s="1"/>
      <c r="C426" s="1"/>
      <c r="D426" s="3"/>
      <c r="E426" s="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 customHeight="1" x14ac:dyDescent="0.25">
      <c r="A427" s="36"/>
      <c r="B427" s="1"/>
      <c r="C427" s="1"/>
      <c r="D427" s="3"/>
      <c r="E427" s="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 customHeight="1" x14ac:dyDescent="0.25">
      <c r="A428" s="36"/>
      <c r="B428" s="1"/>
      <c r="C428" s="1"/>
      <c r="D428" s="3"/>
      <c r="E428" s="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 customHeight="1" x14ac:dyDescent="0.25">
      <c r="A429" s="36"/>
      <c r="B429" s="1"/>
      <c r="C429" s="1"/>
      <c r="D429" s="3"/>
      <c r="E429" s="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 customHeight="1" x14ac:dyDescent="0.25">
      <c r="A430" s="36"/>
      <c r="B430" s="1"/>
      <c r="C430" s="1"/>
      <c r="D430" s="3"/>
      <c r="E430" s="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 customHeight="1" x14ac:dyDescent="0.25">
      <c r="A431" s="36"/>
      <c r="B431" s="1"/>
      <c r="C431" s="1"/>
      <c r="D431" s="3"/>
      <c r="E431" s="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 customHeight="1" x14ac:dyDescent="0.25">
      <c r="A432" s="36"/>
      <c r="B432" s="1"/>
      <c r="C432" s="1"/>
      <c r="D432" s="3"/>
      <c r="E432" s="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 customHeight="1" x14ac:dyDescent="0.25">
      <c r="A433" s="36"/>
      <c r="B433" s="1"/>
      <c r="C433" s="1"/>
      <c r="D433" s="3"/>
      <c r="E433" s="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" customHeight="1" x14ac:dyDescent="0.25">
      <c r="A434" s="36"/>
      <c r="B434" s="1"/>
      <c r="C434" s="1"/>
      <c r="D434" s="3"/>
      <c r="E434" s="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 customHeight="1" x14ac:dyDescent="0.25">
      <c r="A435" s="36"/>
      <c r="B435" s="1"/>
      <c r="C435" s="1"/>
      <c r="D435" s="3"/>
      <c r="E435" s="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 customHeight="1" x14ac:dyDescent="0.25">
      <c r="A436" s="36"/>
      <c r="B436" s="1"/>
      <c r="C436" s="1"/>
      <c r="D436" s="3"/>
      <c r="E436" s="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" customHeight="1" x14ac:dyDescent="0.25">
      <c r="A437" s="36"/>
      <c r="B437" s="1"/>
      <c r="C437" s="1"/>
      <c r="D437" s="3"/>
      <c r="E437" s="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 customHeight="1" x14ac:dyDescent="0.25">
      <c r="A438" s="36"/>
      <c r="B438" s="1"/>
      <c r="C438" s="1"/>
      <c r="D438" s="3"/>
      <c r="E438" s="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 customHeight="1" x14ac:dyDescent="0.25">
      <c r="A439" s="36"/>
      <c r="B439" s="1"/>
      <c r="C439" s="1"/>
      <c r="D439" s="3"/>
      <c r="E439" s="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 customHeight="1" x14ac:dyDescent="0.25">
      <c r="A440" s="36"/>
      <c r="B440" s="1"/>
      <c r="C440" s="1"/>
      <c r="D440" s="3"/>
      <c r="E440" s="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 customHeight="1" x14ac:dyDescent="0.25">
      <c r="A441" s="36"/>
      <c r="B441" s="1"/>
      <c r="C441" s="1"/>
      <c r="D441" s="3"/>
      <c r="E441" s="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 customHeight="1" x14ac:dyDescent="0.25">
      <c r="A442" s="36"/>
      <c r="B442" s="1"/>
      <c r="C442" s="1"/>
      <c r="D442" s="3"/>
      <c r="E442" s="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 customHeight="1" x14ac:dyDescent="0.25">
      <c r="A443" s="36"/>
      <c r="B443" s="1"/>
      <c r="C443" s="1"/>
      <c r="D443" s="3"/>
      <c r="E443" s="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" customHeight="1" x14ac:dyDescent="0.25">
      <c r="A444" s="36"/>
      <c r="B444" s="1"/>
      <c r="C444" s="1"/>
      <c r="D444" s="3"/>
      <c r="E444" s="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x14ac:dyDescent="0.25">
      <c r="A445" s="36"/>
      <c r="B445" s="1"/>
      <c r="C445" s="1"/>
      <c r="D445" s="3"/>
      <c r="E445" s="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x14ac:dyDescent="0.25">
      <c r="A446" s="36"/>
      <c r="B446" s="1"/>
      <c r="C446" s="1"/>
      <c r="D446" s="3"/>
      <c r="E446" s="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" customHeight="1" x14ac:dyDescent="0.25">
      <c r="A447" s="36"/>
      <c r="B447" s="1"/>
      <c r="C447" s="1"/>
      <c r="D447" s="3"/>
      <c r="E447" s="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" customHeight="1" x14ac:dyDescent="0.25">
      <c r="A448" s="36"/>
      <c r="B448" s="1"/>
      <c r="C448" s="1"/>
      <c r="D448" s="3"/>
      <c r="E448" s="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" customHeight="1" x14ac:dyDescent="0.25">
      <c r="A449" s="36"/>
      <c r="B449" s="1"/>
      <c r="C449" s="1"/>
      <c r="D449" s="3"/>
      <c r="E449" s="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" customHeight="1" x14ac:dyDescent="0.25">
      <c r="A450" s="36"/>
      <c r="B450" s="1"/>
      <c r="C450" s="1"/>
      <c r="D450" s="3"/>
      <c r="E450" s="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" customHeight="1" x14ac:dyDescent="0.25">
      <c r="A451" s="36"/>
      <c r="B451" s="1"/>
      <c r="C451" s="1"/>
      <c r="D451" s="3"/>
      <c r="E451" s="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" customHeight="1" x14ac:dyDescent="0.25">
      <c r="A452" s="36"/>
      <c r="B452" s="1"/>
      <c r="C452" s="1"/>
      <c r="D452" s="3"/>
      <c r="E452" s="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" customHeight="1" x14ac:dyDescent="0.25">
      <c r="A453" s="36"/>
      <c r="B453" s="1"/>
      <c r="C453" s="1"/>
      <c r="D453" s="3"/>
      <c r="E453" s="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" customHeight="1" x14ac:dyDescent="0.25">
      <c r="A454" s="36"/>
      <c r="B454" s="1"/>
      <c r="C454" s="1"/>
      <c r="D454" s="3"/>
      <c r="E454" s="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" customHeight="1" x14ac:dyDescent="0.25">
      <c r="A455" s="36"/>
      <c r="B455" s="1"/>
      <c r="C455" s="1"/>
      <c r="D455" s="3"/>
      <c r="E455" s="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" customHeight="1" x14ac:dyDescent="0.25">
      <c r="A456" s="36"/>
      <c r="B456" s="1"/>
      <c r="C456" s="1"/>
      <c r="D456" s="3"/>
      <c r="E456" s="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" customHeight="1" x14ac:dyDescent="0.25">
      <c r="A457" s="36"/>
      <c r="B457" s="1"/>
      <c r="C457" s="1"/>
      <c r="D457" s="3"/>
      <c r="E457" s="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" customHeight="1" x14ac:dyDescent="0.25">
      <c r="A458" s="36"/>
      <c r="B458" s="1"/>
      <c r="C458" s="1"/>
      <c r="D458" s="3"/>
      <c r="E458" s="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" customHeight="1" x14ac:dyDescent="0.25">
      <c r="A459" s="36"/>
      <c r="B459" s="1"/>
      <c r="C459" s="1"/>
      <c r="D459" s="3"/>
      <c r="E459" s="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" customHeight="1" x14ac:dyDescent="0.25">
      <c r="A460" s="36"/>
      <c r="B460" s="1"/>
      <c r="C460" s="1"/>
      <c r="D460" s="3"/>
      <c r="E460" s="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" customHeight="1" x14ac:dyDescent="0.25">
      <c r="A461" s="36"/>
      <c r="B461" s="1"/>
      <c r="C461" s="1"/>
      <c r="D461" s="3"/>
      <c r="E461" s="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" customHeight="1" x14ac:dyDescent="0.25">
      <c r="A462" s="36"/>
      <c r="B462" s="1"/>
      <c r="C462" s="1"/>
      <c r="D462" s="3"/>
      <c r="E462" s="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x14ac:dyDescent="0.25">
      <c r="A463" s="36"/>
      <c r="B463" s="1"/>
      <c r="C463" s="1"/>
      <c r="D463" s="3"/>
      <c r="E463" s="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" customHeight="1" x14ac:dyDescent="0.25">
      <c r="A464" s="36"/>
      <c r="B464" s="1"/>
      <c r="C464" s="1"/>
      <c r="D464" s="3"/>
      <c r="E464" s="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" customHeight="1" x14ac:dyDescent="0.25">
      <c r="A465" s="36"/>
      <c r="B465" s="1"/>
      <c r="C465" s="1"/>
      <c r="D465" s="3"/>
      <c r="E465" s="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" customHeight="1" x14ac:dyDescent="0.25">
      <c r="A466" s="36"/>
      <c r="B466" s="1"/>
      <c r="C466" s="1"/>
      <c r="D466" s="3"/>
      <c r="E466" s="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" customHeight="1" x14ac:dyDescent="0.25">
      <c r="A467" s="36"/>
      <c r="B467" s="1"/>
      <c r="C467" s="1"/>
      <c r="D467" s="3"/>
      <c r="E467" s="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" customHeight="1" x14ac:dyDescent="0.25">
      <c r="A468" s="36"/>
      <c r="B468" s="1"/>
      <c r="C468" s="1"/>
      <c r="D468" s="3"/>
      <c r="E468" s="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" customHeight="1" x14ac:dyDescent="0.25">
      <c r="A469" s="36"/>
      <c r="B469" s="1"/>
      <c r="C469" s="1"/>
      <c r="D469" s="3"/>
      <c r="E469" s="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" customHeight="1" x14ac:dyDescent="0.25">
      <c r="A470" s="36"/>
      <c r="B470" s="1"/>
      <c r="C470" s="1"/>
      <c r="D470" s="3"/>
      <c r="E470" s="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" customHeight="1" x14ac:dyDescent="0.25">
      <c r="A471" s="36"/>
      <c r="B471" s="1"/>
      <c r="C471" s="1"/>
      <c r="D471" s="3"/>
      <c r="E471" s="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" customHeight="1" x14ac:dyDescent="0.25">
      <c r="A472" s="36"/>
      <c r="B472" s="1"/>
      <c r="C472" s="1"/>
      <c r="D472" s="3"/>
      <c r="E472" s="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" customHeight="1" x14ac:dyDescent="0.25">
      <c r="A473" s="36"/>
      <c r="B473" s="1"/>
      <c r="C473" s="1"/>
      <c r="D473" s="3"/>
      <c r="E473" s="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" customHeight="1" x14ac:dyDescent="0.25">
      <c r="A474" s="36"/>
      <c r="B474" s="1"/>
      <c r="C474" s="1"/>
      <c r="D474" s="3"/>
      <c r="E474" s="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" customHeight="1" x14ac:dyDescent="0.25">
      <c r="A475" s="36"/>
      <c r="B475" s="1"/>
      <c r="C475" s="1"/>
      <c r="D475" s="3"/>
      <c r="E475" s="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" customHeight="1" x14ac:dyDescent="0.25">
      <c r="A476" s="36"/>
      <c r="B476" s="1"/>
      <c r="C476" s="1"/>
      <c r="D476" s="3"/>
      <c r="E476" s="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" customHeight="1" x14ac:dyDescent="0.25">
      <c r="A477" s="36"/>
      <c r="B477" s="1"/>
      <c r="C477" s="1"/>
      <c r="D477" s="3"/>
      <c r="E477" s="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" customHeight="1" x14ac:dyDescent="0.25">
      <c r="A478" s="36"/>
      <c r="B478" s="1"/>
      <c r="C478" s="1"/>
      <c r="D478" s="3"/>
      <c r="E478" s="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 customHeight="1" x14ac:dyDescent="0.25">
      <c r="A479" s="36"/>
      <c r="B479" s="1"/>
      <c r="C479" s="1"/>
      <c r="D479" s="3"/>
      <c r="E479" s="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" customHeight="1" x14ac:dyDescent="0.25">
      <c r="A480" s="36"/>
      <c r="B480" s="1"/>
      <c r="C480" s="1"/>
      <c r="D480" s="3"/>
      <c r="E480" s="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" customHeight="1" x14ac:dyDescent="0.25">
      <c r="A481" s="36"/>
      <c r="B481" s="1"/>
      <c r="C481" s="1"/>
      <c r="D481" s="3"/>
      <c r="E481" s="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" customHeight="1" x14ac:dyDescent="0.25">
      <c r="A482" s="36"/>
      <c r="B482" s="1"/>
      <c r="C482" s="1"/>
      <c r="D482" s="3"/>
      <c r="E482" s="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" customHeight="1" x14ac:dyDescent="0.25">
      <c r="A483" s="36"/>
      <c r="B483" s="1"/>
      <c r="C483" s="1"/>
      <c r="D483" s="3"/>
      <c r="E483" s="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" customHeight="1" x14ac:dyDescent="0.25">
      <c r="A484" s="36"/>
      <c r="B484" s="1"/>
      <c r="C484" s="1"/>
      <c r="D484" s="3"/>
      <c r="E484" s="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" customHeight="1" x14ac:dyDescent="0.25">
      <c r="A485" s="36"/>
      <c r="B485" s="1"/>
      <c r="C485" s="1"/>
      <c r="D485" s="3"/>
      <c r="E485" s="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" customHeight="1" x14ac:dyDescent="0.25">
      <c r="A486" s="36"/>
      <c r="B486" s="1"/>
      <c r="C486" s="1"/>
      <c r="D486" s="3"/>
      <c r="E486" s="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" customHeight="1" x14ac:dyDescent="0.25">
      <c r="A487" s="36"/>
      <c r="B487" s="1"/>
      <c r="C487" s="1"/>
      <c r="D487" s="3"/>
      <c r="E487" s="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" customHeight="1" x14ac:dyDescent="0.25">
      <c r="A488" s="36"/>
      <c r="B488" s="1"/>
      <c r="C488" s="1"/>
      <c r="D488" s="3"/>
      <c r="E488" s="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x14ac:dyDescent="0.25">
      <c r="A489" s="36"/>
      <c r="B489" s="1"/>
      <c r="C489" s="1"/>
      <c r="D489" s="3"/>
      <c r="E489" s="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" customHeight="1" x14ac:dyDescent="0.25">
      <c r="A490" s="36"/>
      <c r="B490" s="1"/>
      <c r="C490" s="1"/>
      <c r="D490" s="3"/>
      <c r="E490" s="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" customHeight="1" x14ac:dyDescent="0.25">
      <c r="A491" s="36"/>
      <c r="B491" s="1"/>
      <c r="C491" s="1"/>
      <c r="D491" s="3"/>
      <c r="E491" s="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" customHeight="1" x14ac:dyDescent="0.25">
      <c r="A492" s="36"/>
      <c r="B492" s="1"/>
      <c r="C492" s="1"/>
      <c r="D492" s="3"/>
      <c r="E492" s="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" customHeight="1" x14ac:dyDescent="0.25">
      <c r="A493" s="36"/>
      <c r="B493" s="1"/>
      <c r="C493" s="1"/>
      <c r="D493" s="3"/>
      <c r="E493" s="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" customHeight="1" x14ac:dyDescent="0.25">
      <c r="A494" s="36"/>
      <c r="B494" s="1"/>
      <c r="C494" s="1"/>
      <c r="D494" s="3"/>
      <c r="E494" s="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" customHeight="1" x14ac:dyDescent="0.25">
      <c r="A495" s="36"/>
      <c r="B495" s="1"/>
      <c r="C495" s="1"/>
      <c r="D495" s="3"/>
      <c r="E495" s="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" customHeight="1" x14ac:dyDescent="0.25">
      <c r="A496" s="36"/>
      <c r="B496" s="1"/>
      <c r="C496" s="1"/>
      <c r="D496" s="3"/>
      <c r="E496" s="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x14ac:dyDescent="0.25">
      <c r="A497" s="36"/>
      <c r="B497" s="1"/>
      <c r="C497" s="1"/>
      <c r="D497" s="3"/>
      <c r="E497" s="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" customHeight="1" x14ac:dyDescent="0.25">
      <c r="A498" s="36"/>
      <c r="B498" s="1"/>
      <c r="C498" s="1"/>
      <c r="D498" s="3"/>
      <c r="E498" s="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" customHeight="1" x14ac:dyDescent="0.25">
      <c r="A499" s="36"/>
      <c r="B499" s="1"/>
      <c r="C499" s="1"/>
      <c r="D499" s="3"/>
      <c r="E499" s="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" customHeight="1" x14ac:dyDescent="0.25">
      <c r="A500" s="36"/>
      <c r="B500" s="1"/>
      <c r="C500" s="1"/>
      <c r="D500" s="3"/>
      <c r="E500" s="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" customHeight="1" x14ac:dyDescent="0.25">
      <c r="A501" s="36"/>
      <c r="B501" s="1"/>
      <c r="C501" s="1"/>
      <c r="D501" s="3"/>
      <c r="E501" s="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" customHeight="1" x14ac:dyDescent="0.25">
      <c r="A502" s="36"/>
      <c r="B502" s="1"/>
      <c r="C502" s="1"/>
      <c r="D502" s="3"/>
      <c r="E502" s="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" customHeight="1" x14ac:dyDescent="0.25">
      <c r="A503" s="36"/>
      <c r="B503" s="1"/>
      <c r="C503" s="1"/>
      <c r="D503" s="3"/>
      <c r="E503" s="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" customHeight="1" x14ac:dyDescent="0.25">
      <c r="A504" s="36"/>
      <c r="B504" s="1"/>
      <c r="C504" s="1"/>
      <c r="D504" s="3"/>
      <c r="E504" s="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" customHeight="1" x14ac:dyDescent="0.25">
      <c r="A505" s="36"/>
      <c r="B505" s="1"/>
      <c r="C505" s="1"/>
      <c r="D505" s="3"/>
      <c r="E505" s="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" customHeight="1" x14ac:dyDescent="0.25">
      <c r="A506" s="36"/>
      <c r="B506" s="1"/>
      <c r="C506" s="1"/>
      <c r="D506" s="3"/>
      <c r="E506" s="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" customHeight="1" x14ac:dyDescent="0.25">
      <c r="A507" s="36"/>
      <c r="B507" s="1"/>
      <c r="C507" s="1"/>
      <c r="D507" s="3"/>
      <c r="E507" s="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" customHeight="1" x14ac:dyDescent="0.25">
      <c r="A508" s="36"/>
      <c r="B508" s="1"/>
      <c r="C508" s="1"/>
      <c r="D508" s="3"/>
      <c r="E508" s="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" customHeight="1" x14ac:dyDescent="0.25">
      <c r="A509" s="36"/>
      <c r="B509" s="1"/>
      <c r="C509" s="1"/>
      <c r="D509" s="3"/>
      <c r="E509" s="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" customHeight="1" x14ac:dyDescent="0.25">
      <c r="A510" s="36"/>
      <c r="B510" s="1"/>
      <c r="C510" s="1"/>
      <c r="D510" s="3"/>
      <c r="E510" s="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" customHeight="1" x14ac:dyDescent="0.25">
      <c r="A511" s="36"/>
      <c r="B511" s="1"/>
      <c r="C511" s="1"/>
      <c r="D511" s="3"/>
      <c r="E511" s="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" customHeight="1" x14ac:dyDescent="0.25">
      <c r="A512" s="36"/>
      <c r="B512" s="1"/>
      <c r="C512" s="1"/>
      <c r="D512" s="3"/>
      <c r="E512" s="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x14ac:dyDescent="0.25">
      <c r="A513" s="36"/>
      <c r="B513" s="1"/>
      <c r="C513" s="1"/>
      <c r="D513" s="3"/>
      <c r="E513" s="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" customHeight="1" x14ac:dyDescent="0.25">
      <c r="A514" s="36"/>
      <c r="B514" s="1"/>
      <c r="C514" s="1"/>
      <c r="D514" s="3"/>
      <c r="E514" s="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" customHeight="1" x14ac:dyDescent="0.25">
      <c r="A515" s="36"/>
      <c r="B515" s="1"/>
      <c r="C515" s="1"/>
      <c r="D515" s="3"/>
      <c r="E515" s="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" customHeight="1" x14ac:dyDescent="0.25">
      <c r="A516" s="36"/>
      <c r="B516" s="1"/>
      <c r="C516" s="1"/>
      <c r="D516" s="3"/>
      <c r="E516" s="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" customHeight="1" x14ac:dyDescent="0.25">
      <c r="A517" s="36"/>
      <c r="B517" s="1"/>
      <c r="C517" s="1"/>
      <c r="D517" s="3"/>
      <c r="E517" s="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" customHeight="1" x14ac:dyDescent="0.25">
      <c r="A518" s="36"/>
      <c r="B518" s="1"/>
      <c r="C518" s="1"/>
      <c r="D518" s="3"/>
      <c r="E518" s="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" customHeight="1" x14ac:dyDescent="0.25">
      <c r="A519" s="36"/>
      <c r="B519" s="1"/>
      <c r="C519" s="1"/>
      <c r="D519" s="3"/>
      <c r="E519" s="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" customHeight="1" x14ac:dyDescent="0.25">
      <c r="A520" s="36"/>
      <c r="B520" s="1"/>
      <c r="C520" s="1"/>
      <c r="D520" s="3"/>
      <c r="E520" s="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x14ac:dyDescent="0.25">
      <c r="A521" s="36"/>
      <c r="B521" s="1"/>
      <c r="C521" s="1"/>
      <c r="D521" s="3"/>
      <c r="E521" s="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" customHeight="1" x14ac:dyDescent="0.25">
      <c r="A522" s="36"/>
      <c r="B522" s="1"/>
      <c r="C522" s="1"/>
      <c r="D522" s="3"/>
      <c r="E522" s="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" customHeight="1" x14ac:dyDescent="0.25">
      <c r="A523" s="36"/>
      <c r="B523" s="1"/>
      <c r="C523" s="1"/>
      <c r="D523" s="3"/>
      <c r="E523" s="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" customHeight="1" x14ac:dyDescent="0.25">
      <c r="A524" s="36"/>
      <c r="B524" s="1"/>
      <c r="C524" s="1"/>
      <c r="D524" s="3"/>
      <c r="E524" s="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" customHeight="1" x14ac:dyDescent="0.25">
      <c r="A525" s="36"/>
      <c r="B525" s="1"/>
      <c r="C525" s="1"/>
      <c r="D525" s="3"/>
      <c r="E525" s="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" customHeight="1" x14ac:dyDescent="0.25">
      <c r="A526" s="36"/>
      <c r="B526" s="1"/>
      <c r="C526" s="1"/>
      <c r="D526" s="3"/>
      <c r="E526" s="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" customHeight="1" x14ac:dyDescent="0.25">
      <c r="A527" s="36"/>
      <c r="B527" s="1"/>
      <c r="C527" s="1"/>
      <c r="D527" s="3"/>
      <c r="E527" s="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" customHeight="1" x14ac:dyDescent="0.25">
      <c r="A528" s="36"/>
      <c r="B528" s="1"/>
      <c r="C528" s="1"/>
      <c r="D528" s="3"/>
      <c r="E528" s="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" customHeight="1" x14ac:dyDescent="0.25">
      <c r="A529" s="36"/>
      <c r="B529" s="1"/>
      <c r="C529" s="1"/>
      <c r="D529" s="3"/>
      <c r="E529" s="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" customHeight="1" x14ac:dyDescent="0.25">
      <c r="A530" s="36"/>
      <c r="B530" s="1"/>
      <c r="C530" s="1"/>
      <c r="D530" s="3"/>
      <c r="E530" s="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" customHeight="1" x14ac:dyDescent="0.25">
      <c r="A531" s="36"/>
      <c r="B531" s="1"/>
      <c r="C531" s="1"/>
      <c r="D531" s="3"/>
      <c r="E531" s="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" customHeight="1" x14ac:dyDescent="0.25">
      <c r="A532" s="36"/>
      <c r="B532" s="1"/>
      <c r="C532" s="1"/>
      <c r="D532" s="3"/>
      <c r="E532" s="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" customHeight="1" x14ac:dyDescent="0.25">
      <c r="A533" s="36"/>
      <c r="B533" s="1"/>
      <c r="C533" s="1"/>
      <c r="D533" s="3"/>
      <c r="E533" s="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" customHeight="1" x14ac:dyDescent="0.25">
      <c r="A534" s="36"/>
      <c r="B534" s="1"/>
      <c r="C534" s="1"/>
      <c r="D534" s="3"/>
      <c r="E534" s="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" customHeight="1" x14ac:dyDescent="0.25">
      <c r="A535" s="36"/>
      <c r="B535" s="1"/>
      <c r="C535" s="1"/>
      <c r="D535" s="3"/>
      <c r="E535" s="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" customHeight="1" x14ac:dyDescent="0.25">
      <c r="A536" s="36"/>
      <c r="B536" s="1"/>
      <c r="C536" s="1"/>
      <c r="D536" s="3"/>
      <c r="E536" s="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" customHeight="1" x14ac:dyDescent="0.25">
      <c r="A537" s="36"/>
      <c r="B537" s="1"/>
      <c r="C537" s="1"/>
      <c r="D537" s="3"/>
      <c r="E537" s="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" customHeight="1" x14ac:dyDescent="0.25">
      <c r="A538" s="36"/>
      <c r="B538" s="1"/>
      <c r="C538" s="1"/>
      <c r="D538" s="3"/>
      <c r="E538" s="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" customHeight="1" x14ac:dyDescent="0.25">
      <c r="A539" s="36"/>
      <c r="B539" s="1"/>
      <c r="C539" s="1"/>
      <c r="D539" s="3"/>
      <c r="E539" s="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" customHeight="1" x14ac:dyDescent="0.25">
      <c r="A540" s="36"/>
      <c r="B540" s="1"/>
      <c r="C540" s="1"/>
      <c r="D540" s="3"/>
      <c r="E540" s="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" customHeight="1" x14ac:dyDescent="0.25">
      <c r="A541" s="36"/>
      <c r="B541" s="1"/>
      <c r="C541" s="1"/>
      <c r="D541" s="3"/>
      <c r="E541" s="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" customHeight="1" x14ac:dyDescent="0.25">
      <c r="A542" s="36"/>
      <c r="B542" s="1"/>
      <c r="C542" s="1"/>
      <c r="D542" s="3"/>
      <c r="E542" s="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" customHeight="1" x14ac:dyDescent="0.25">
      <c r="A543" s="36"/>
      <c r="B543" s="1"/>
      <c r="C543" s="1"/>
      <c r="D543" s="3"/>
      <c r="E543" s="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" customHeight="1" x14ac:dyDescent="0.25">
      <c r="A544" s="36"/>
      <c r="B544" s="1"/>
      <c r="C544" s="1"/>
      <c r="D544" s="3"/>
      <c r="E544" s="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" customHeight="1" x14ac:dyDescent="0.25">
      <c r="A545" s="36"/>
      <c r="B545" s="1"/>
      <c r="C545" s="1"/>
      <c r="D545" s="3"/>
      <c r="E545" s="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" customHeight="1" x14ac:dyDescent="0.25">
      <c r="A546" s="36"/>
      <c r="B546" s="1"/>
      <c r="C546" s="1"/>
      <c r="D546" s="3"/>
      <c r="E546" s="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" customHeight="1" x14ac:dyDescent="0.25">
      <c r="A547" s="36"/>
      <c r="B547" s="1"/>
      <c r="C547" s="1"/>
      <c r="D547" s="3"/>
      <c r="E547" s="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" customHeight="1" x14ac:dyDescent="0.25">
      <c r="A548" s="36"/>
      <c r="B548" s="1"/>
      <c r="C548" s="1"/>
      <c r="D548" s="3"/>
      <c r="E548" s="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" customHeight="1" x14ac:dyDescent="0.25">
      <c r="A549" s="36"/>
      <c r="B549" s="1"/>
      <c r="C549" s="1"/>
      <c r="D549" s="3"/>
      <c r="E549" s="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" customHeight="1" x14ac:dyDescent="0.25">
      <c r="A550" s="36"/>
      <c r="B550" s="1"/>
      <c r="C550" s="1"/>
      <c r="D550" s="3"/>
      <c r="E550" s="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x14ac:dyDescent="0.25">
      <c r="A551" s="36"/>
      <c r="B551" s="1"/>
      <c r="C551" s="1"/>
      <c r="D551" s="3"/>
      <c r="E551" s="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" customHeight="1" x14ac:dyDescent="0.25">
      <c r="A552" s="36"/>
      <c r="B552" s="1"/>
      <c r="C552" s="1"/>
      <c r="D552" s="3"/>
      <c r="E552" s="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" customHeight="1" x14ac:dyDescent="0.25">
      <c r="A553" s="36"/>
      <c r="B553" s="1"/>
      <c r="C553" s="1"/>
      <c r="D553" s="3"/>
      <c r="E553" s="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" customHeight="1" x14ac:dyDescent="0.25">
      <c r="A554" s="36"/>
      <c r="B554" s="1"/>
      <c r="C554" s="1"/>
      <c r="D554" s="3"/>
      <c r="E554" s="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" customHeight="1" x14ac:dyDescent="0.25">
      <c r="A555" s="36"/>
      <c r="B555" s="1"/>
      <c r="C555" s="1"/>
      <c r="D555" s="3"/>
      <c r="E555" s="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" customHeight="1" x14ac:dyDescent="0.25">
      <c r="A556" s="36"/>
      <c r="B556" s="1"/>
      <c r="C556" s="1"/>
      <c r="D556" s="3"/>
      <c r="E556" s="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" customHeight="1" x14ac:dyDescent="0.25">
      <c r="A557" s="36"/>
      <c r="B557" s="1"/>
      <c r="C557" s="1"/>
      <c r="D557" s="3"/>
      <c r="E557" s="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" customHeight="1" x14ac:dyDescent="0.25">
      <c r="A558" s="36"/>
      <c r="B558" s="1"/>
      <c r="C558" s="1"/>
      <c r="D558" s="3"/>
      <c r="E558" s="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" customHeight="1" x14ac:dyDescent="0.25">
      <c r="A559" s="36"/>
      <c r="B559" s="1"/>
      <c r="C559" s="1"/>
      <c r="D559" s="3"/>
      <c r="E559" s="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" customHeight="1" x14ac:dyDescent="0.25">
      <c r="A560" s="36"/>
      <c r="B560" s="1"/>
      <c r="C560" s="1"/>
      <c r="D560" s="3"/>
      <c r="E560" s="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" customHeight="1" x14ac:dyDescent="0.25">
      <c r="A561" s="36"/>
      <c r="B561" s="1"/>
      <c r="C561" s="1"/>
      <c r="D561" s="3"/>
      <c r="E561" s="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" customHeight="1" x14ac:dyDescent="0.25">
      <c r="A562" s="36"/>
      <c r="B562" s="1"/>
      <c r="C562" s="1"/>
      <c r="D562" s="3"/>
      <c r="E562" s="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" customHeight="1" x14ac:dyDescent="0.25">
      <c r="A563" s="36"/>
      <c r="B563" s="1"/>
      <c r="C563" s="1"/>
      <c r="D563" s="3"/>
      <c r="E563" s="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" customHeight="1" x14ac:dyDescent="0.25">
      <c r="A564" s="36"/>
      <c r="B564" s="1"/>
      <c r="C564" s="1"/>
      <c r="D564" s="3"/>
      <c r="E564" s="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" customHeight="1" x14ac:dyDescent="0.25">
      <c r="A565" s="36"/>
      <c r="B565" s="1"/>
      <c r="C565" s="1"/>
      <c r="D565" s="3"/>
      <c r="E565" s="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" customHeight="1" x14ac:dyDescent="0.25">
      <c r="A566" s="36"/>
      <c r="B566" s="1"/>
      <c r="C566" s="1"/>
      <c r="D566" s="3"/>
      <c r="E566" s="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x14ac:dyDescent="0.25">
      <c r="A567" s="36"/>
      <c r="B567" s="1"/>
      <c r="C567" s="1"/>
      <c r="D567" s="3"/>
      <c r="E567" s="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" customHeight="1" x14ac:dyDescent="0.25">
      <c r="A568" s="36"/>
      <c r="B568" s="1"/>
      <c r="C568" s="1"/>
      <c r="D568" s="3"/>
      <c r="E568" s="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" customHeight="1" x14ac:dyDescent="0.25">
      <c r="A569" s="36"/>
      <c r="B569" s="1"/>
      <c r="C569" s="1"/>
      <c r="D569" s="3"/>
      <c r="E569" s="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" customHeight="1" x14ac:dyDescent="0.25">
      <c r="A570" s="36"/>
      <c r="B570" s="1"/>
      <c r="C570" s="1"/>
      <c r="D570" s="3"/>
      <c r="E570" s="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" customHeight="1" x14ac:dyDescent="0.25">
      <c r="A571" s="36"/>
      <c r="B571" s="1"/>
      <c r="C571" s="1"/>
      <c r="D571" s="3"/>
      <c r="E571" s="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" customHeight="1" x14ac:dyDescent="0.25">
      <c r="A572" s="36"/>
      <c r="B572" s="1"/>
      <c r="C572" s="1"/>
      <c r="D572" s="3"/>
      <c r="E572" s="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x14ac:dyDescent="0.25">
      <c r="A573" s="36"/>
      <c r="B573" s="1"/>
      <c r="C573" s="1"/>
      <c r="D573" s="3"/>
      <c r="E573" s="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" customHeight="1" x14ac:dyDescent="0.25">
      <c r="A574" s="36"/>
      <c r="B574" s="1"/>
      <c r="C574" s="1"/>
      <c r="D574" s="3"/>
      <c r="E574" s="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" customHeight="1" x14ac:dyDescent="0.25">
      <c r="A575" s="36"/>
      <c r="B575" s="1"/>
      <c r="C575" s="1"/>
      <c r="D575" s="3"/>
      <c r="E575" s="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" customHeight="1" x14ac:dyDescent="0.25">
      <c r="A576" s="36"/>
      <c r="B576" s="1"/>
      <c r="C576" s="1"/>
      <c r="D576" s="3"/>
      <c r="E576" s="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" customHeight="1" x14ac:dyDescent="0.25">
      <c r="A577" s="36"/>
      <c r="B577" s="1"/>
      <c r="C577" s="1"/>
      <c r="D577" s="3"/>
      <c r="E577" s="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" customHeight="1" x14ac:dyDescent="0.25">
      <c r="A578" s="36"/>
      <c r="B578" s="1"/>
      <c r="C578" s="1"/>
      <c r="D578" s="3"/>
      <c r="E578" s="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" customHeight="1" x14ac:dyDescent="0.25">
      <c r="A579" s="36"/>
      <c r="B579" s="1"/>
      <c r="C579" s="1"/>
      <c r="D579" s="3"/>
      <c r="E579" s="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" customHeight="1" x14ac:dyDescent="0.25">
      <c r="A580" s="36"/>
      <c r="B580" s="1"/>
      <c r="C580" s="1"/>
      <c r="D580" s="3"/>
      <c r="E580" s="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x14ac:dyDescent="0.25">
      <c r="A581" s="36"/>
      <c r="B581" s="1"/>
      <c r="C581" s="1"/>
      <c r="D581" s="3"/>
      <c r="E581" s="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" customHeight="1" x14ac:dyDescent="0.25">
      <c r="A582" s="36"/>
      <c r="B582" s="1"/>
      <c r="C582" s="1"/>
      <c r="D582" s="3"/>
      <c r="E582" s="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" customHeight="1" x14ac:dyDescent="0.25">
      <c r="A583" s="36"/>
      <c r="B583" s="1"/>
      <c r="C583" s="1"/>
      <c r="D583" s="3"/>
      <c r="E583" s="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" customHeight="1" x14ac:dyDescent="0.25">
      <c r="A584" s="36"/>
      <c r="B584" s="1"/>
      <c r="C584" s="1"/>
      <c r="D584" s="3"/>
      <c r="E584" s="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" customHeight="1" x14ac:dyDescent="0.25">
      <c r="A585" s="36"/>
      <c r="B585" s="1"/>
      <c r="C585" s="1"/>
      <c r="D585" s="3"/>
      <c r="E585" s="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" customHeight="1" x14ac:dyDescent="0.25">
      <c r="A586" s="36"/>
      <c r="B586" s="1"/>
      <c r="C586" s="1"/>
      <c r="D586" s="3"/>
      <c r="E586" s="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" customHeight="1" x14ac:dyDescent="0.25">
      <c r="A587" s="36"/>
      <c r="B587" s="1"/>
      <c r="C587" s="1"/>
      <c r="D587" s="3"/>
      <c r="E587" s="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" customHeight="1" x14ac:dyDescent="0.25">
      <c r="A588" s="36"/>
      <c r="B588" s="1"/>
      <c r="C588" s="1"/>
      <c r="D588" s="3"/>
      <c r="E588" s="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" customHeight="1" x14ac:dyDescent="0.25">
      <c r="A589" s="36"/>
      <c r="B589" s="1"/>
      <c r="C589" s="1"/>
      <c r="D589" s="3"/>
      <c r="E589" s="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" customHeight="1" x14ac:dyDescent="0.25">
      <c r="A590" s="36"/>
      <c r="B590" s="1"/>
      <c r="C590" s="1"/>
      <c r="D590" s="3"/>
      <c r="E590" s="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" customHeight="1" x14ac:dyDescent="0.25">
      <c r="A591" s="36"/>
      <c r="B591" s="1"/>
      <c r="C591" s="1"/>
      <c r="D591" s="3"/>
      <c r="E591" s="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" customHeight="1" x14ac:dyDescent="0.25">
      <c r="A592" s="36"/>
      <c r="B592" s="1"/>
      <c r="C592" s="1"/>
      <c r="D592" s="3"/>
      <c r="E592" s="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" customHeight="1" x14ac:dyDescent="0.25">
      <c r="A593" s="36"/>
      <c r="B593" s="1"/>
      <c r="C593" s="1"/>
      <c r="D593" s="3"/>
      <c r="E593" s="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" customHeight="1" x14ac:dyDescent="0.25">
      <c r="A594" s="36"/>
      <c r="B594" s="1"/>
      <c r="C594" s="1"/>
      <c r="D594" s="3"/>
      <c r="E594" s="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" customHeight="1" x14ac:dyDescent="0.25">
      <c r="A595" s="36"/>
      <c r="B595" s="1"/>
      <c r="C595" s="1"/>
      <c r="D595" s="3"/>
      <c r="E595" s="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" customHeight="1" x14ac:dyDescent="0.25">
      <c r="A596" s="36"/>
      <c r="B596" s="1"/>
      <c r="C596" s="1"/>
      <c r="D596" s="3"/>
      <c r="E596" s="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" customHeight="1" x14ac:dyDescent="0.25">
      <c r="A597" s="36"/>
      <c r="B597" s="1"/>
      <c r="C597" s="1"/>
      <c r="D597" s="3"/>
      <c r="E597" s="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" customHeight="1" x14ac:dyDescent="0.25">
      <c r="A598" s="36"/>
      <c r="B598" s="1"/>
      <c r="C598" s="1"/>
      <c r="D598" s="3"/>
      <c r="E598" s="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" customHeight="1" x14ac:dyDescent="0.25">
      <c r="A599" s="36"/>
      <c r="B599" s="1"/>
      <c r="C599" s="1"/>
      <c r="D599" s="3"/>
      <c r="E599" s="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" customHeight="1" x14ac:dyDescent="0.25">
      <c r="A600" s="36"/>
      <c r="B600" s="1"/>
      <c r="C600" s="1"/>
      <c r="D600" s="3"/>
      <c r="E600" s="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" customHeight="1" x14ac:dyDescent="0.25">
      <c r="A601" s="36"/>
      <c r="B601" s="1"/>
      <c r="C601" s="1"/>
      <c r="D601" s="3"/>
      <c r="E601" s="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" customHeight="1" x14ac:dyDescent="0.25">
      <c r="A602" s="36"/>
      <c r="B602" s="1"/>
      <c r="C602" s="1"/>
      <c r="D602" s="3"/>
      <c r="E602" s="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" customHeight="1" x14ac:dyDescent="0.25">
      <c r="A603" s="36"/>
      <c r="B603" s="1"/>
      <c r="C603" s="1"/>
      <c r="D603" s="3"/>
      <c r="E603" s="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" customHeight="1" x14ac:dyDescent="0.25">
      <c r="A604" s="36"/>
      <c r="B604" s="1"/>
      <c r="C604" s="1"/>
      <c r="D604" s="3"/>
      <c r="E604" s="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" customHeight="1" x14ac:dyDescent="0.25">
      <c r="A605" s="36"/>
      <c r="B605" s="1"/>
      <c r="C605" s="1"/>
      <c r="D605" s="3"/>
      <c r="E605" s="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" customHeight="1" x14ac:dyDescent="0.25">
      <c r="A606" s="36"/>
      <c r="B606" s="1"/>
      <c r="C606" s="1"/>
      <c r="D606" s="3"/>
      <c r="E606" s="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" customHeight="1" x14ac:dyDescent="0.25">
      <c r="A607" s="36"/>
      <c r="B607" s="1"/>
      <c r="C607" s="1"/>
      <c r="D607" s="3"/>
      <c r="E607" s="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" customHeight="1" x14ac:dyDescent="0.25">
      <c r="A608" s="36"/>
      <c r="B608" s="1"/>
      <c r="C608" s="1"/>
      <c r="D608" s="3"/>
      <c r="E608" s="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" customHeight="1" x14ac:dyDescent="0.25">
      <c r="A609" s="36"/>
      <c r="B609" s="1"/>
      <c r="C609" s="1"/>
      <c r="D609" s="3"/>
      <c r="E609" s="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" customHeight="1" x14ac:dyDescent="0.25">
      <c r="A610" s="36"/>
      <c r="B610" s="1"/>
      <c r="C610" s="1"/>
      <c r="D610" s="3"/>
      <c r="E610" s="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" customHeight="1" x14ac:dyDescent="0.25">
      <c r="A611" s="36"/>
      <c r="B611" s="1"/>
      <c r="C611" s="1"/>
      <c r="D611" s="3"/>
      <c r="E611" s="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" customHeight="1" x14ac:dyDescent="0.25">
      <c r="A612" s="36"/>
      <c r="B612" s="1"/>
      <c r="C612" s="1"/>
      <c r="D612" s="3"/>
      <c r="E612" s="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" customHeight="1" x14ac:dyDescent="0.25">
      <c r="A613" s="36"/>
      <c r="B613" s="1"/>
      <c r="C613" s="1"/>
      <c r="D613" s="3"/>
      <c r="E613" s="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" customHeight="1" x14ac:dyDescent="0.25">
      <c r="A614" s="36"/>
      <c r="B614" s="1"/>
      <c r="C614" s="1"/>
      <c r="D614" s="3"/>
      <c r="E614" s="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" customHeight="1" x14ac:dyDescent="0.25">
      <c r="A615" s="36"/>
      <c r="B615" s="1"/>
      <c r="C615" s="1"/>
      <c r="D615" s="3"/>
      <c r="E615" s="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" customHeight="1" x14ac:dyDescent="0.25">
      <c r="A616" s="36"/>
      <c r="B616" s="1"/>
      <c r="C616" s="1"/>
      <c r="D616" s="3"/>
      <c r="E616" s="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x14ac:dyDescent="0.25">
      <c r="A617" s="36"/>
      <c r="B617" s="1"/>
      <c r="C617" s="1"/>
      <c r="D617" s="3"/>
      <c r="E617" s="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" customHeight="1" x14ac:dyDescent="0.25">
      <c r="A618" s="36"/>
      <c r="B618" s="1"/>
      <c r="C618" s="1"/>
      <c r="D618" s="3"/>
      <c r="E618" s="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" customHeight="1" x14ac:dyDescent="0.25">
      <c r="A619" s="36"/>
      <c r="B619" s="1"/>
      <c r="C619" s="1"/>
      <c r="D619" s="3"/>
      <c r="E619" s="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" customHeight="1" x14ac:dyDescent="0.25">
      <c r="A620" s="36"/>
      <c r="B620" s="1"/>
      <c r="C620" s="1"/>
      <c r="D620" s="3"/>
      <c r="E620" s="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" customHeight="1" x14ac:dyDescent="0.25">
      <c r="A621" s="36"/>
      <c r="B621" s="1"/>
      <c r="C621" s="1"/>
      <c r="D621" s="3"/>
      <c r="E621" s="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" customHeight="1" x14ac:dyDescent="0.25">
      <c r="A622" s="36"/>
      <c r="B622" s="1"/>
      <c r="C622" s="1"/>
      <c r="D622" s="3"/>
      <c r="E622" s="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" customHeight="1" x14ac:dyDescent="0.25">
      <c r="A623" s="36"/>
      <c r="B623" s="1"/>
      <c r="C623" s="1"/>
      <c r="D623" s="3"/>
      <c r="E623" s="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" customHeight="1" x14ac:dyDescent="0.25">
      <c r="A624" s="36"/>
      <c r="B624" s="1"/>
      <c r="C624" s="1"/>
      <c r="D624" s="3"/>
      <c r="E624" s="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" customHeight="1" x14ac:dyDescent="0.25">
      <c r="A625" s="36"/>
      <c r="B625" s="1"/>
      <c r="C625" s="1"/>
      <c r="D625" s="3"/>
      <c r="E625" s="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" customHeight="1" x14ac:dyDescent="0.25">
      <c r="A626" s="36"/>
      <c r="B626" s="1"/>
      <c r="C626" s="1"/>
      <c r="D626" s="3"/>
      <c r="E626" s="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x14ac:dyDescent="0.25">
      <c r="A627" s="36"/>
      <c r="B627" s="1"/>
      <c r="C627" s="1"/>
      <c r="D627" s="3"/>
      <c r="E627" s="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" customHeight="1" x14ac:dyDescent="0.25">
      <c r="A628" s="36"/>
      <c r="B628" s="1"/>
      <c r="C628" s="1"/>
      <c r="D628" s="3"/>
      <c r="E628" s="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" customHeight="1" x14ac:dyDescent="0.25">
      <c r="A629" s="36"/>
      <c r="B629" s="1"/>
      <c r="C629" s="1"/>
      <c r="D629" s="3"/>
      <c r="E629" s="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" customHeight="1" x14ac:dyDescent="0.25">
      <c r="A630" s="36"/>
      <c r="B630" s="1"/>
      <c r="C630" s="1"/>
      <c r="D630" s="3"/>
      <c r="E630" s="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" customHeight="1" x14ac:dyDescent="0.25">
      <c r="A631" s="36"/>
      <c r="B631" s="1"/>
      <c r="C631" s="1"/>
      <c r="D631" s="3"/>
      <c r="E631" s="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" customHeight="1" x14ac:dyDescent="0.25">
      <c r="A632" s="36"/>
      <c r="B632" s="1"/>
      <c r="C632" s="1"/>
      <c r="D632" s="3"/>
      <c r="E632" s="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" customHeight="1" x14ac:dyDescent="0.25">
      <c r="A633" s="36"/>
      <c r="B633" s="1"/>
      <c r="C633" s="1"/>
      <c r="D633" s="3"/>
      <c r="E633" s="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" customHeight="1" x14ac:dyDescent="0.25">
      <c r="A634" s="36"/>
      <c r="B634" s="1"/>
      <c r="C634" s="1"/>
      <c r="D634" s="3"/>
      <c r="E634" s="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" customHeight="1" x14ac:dyDescent="0.25">
      <c r="A635" s="36"/>
      <c r="B635" s="1"/>
      <c r="C635" s="1"/>
      <c r="D635" s="3"/>
      <c r="E635" s="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" customHeight="1" x14ac:dyDescent="0.25">
      <c r="A636" s="36"/>
      <c r="B636" s="1"/>
      <c r="C636" s="1"/>
      <c r="D636" s="3"/>
      <c r="E636" s="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" customHeight="1" x14ac:dyDescent="0.25">
      <c r="A637" s="36"/>
      <c r="B637" s="1"/>
      <c r="C637" s="1"/>
      <c r="D637" s="3"/>
      <c r="E637" s="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" customHeight="1" x14ac:dyDescent="0.25">
      <c r="A638" s="36"/>
      <c r="B638" s="1"/>
      <c r="C638" s="1"/>
      <c r="D638" s="3"/>
      <c r="E638" s="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" customHeight="1" x14ac:dyDescent="0.25">
      <c r="A639" s="36"/>
      <c r="B639" s="1"/>
      <c r="C639" s="1"/>
      <c r="D639" s="3"/>
      <c r="E639" s="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" customHeight="1" x14ac:dyDescent="0.25">
      <c r="A640" s="36"/>
      <c r="B640" s="1"/>
      <c r="C640" s="1"/>
      <c r="D640" s="3"/>
      <c r="E640" s="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" customHeight="1" x14ac:dyDescent="0.25">
      <c r="A641" s="36"/>
      <c r="B641" s="1"/>
      <c r="C641" s="1"/>
      <c r="D641" s="3"/>
      <c r="E641" s="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" customHeight="1" x14ac:dyDescent="0.25">
      <c r="A642" s="36"/>
      <c r="B642" s="1"/>
      <c r="C642" s="1"/>
      <c r="D642" s="3"/>
      <c r="E642" s="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" customHeight="1" x14ac:dyDescent="0.25">
      <c r="A643" s="36"/>
      <c r="B643" s="1"/>
      <c r="C643" s="1"/>
      <c r="D643" s="3"/>
      <c r="E643" s="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" customHeight="1" x14ac:dyDescent="0.25">
      <c r="A644" s="36"/>
      <c r="B644" s="1"/>
      <c r="C644" s="1"/>
      <c r="D644" s="3"/>
      <c r="E644" s="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" customHeight="1" x14ac:dyDescent="0.25">
      <c r="A645" s="36"/>
      <c r="B645" s="1"/>
      <c r="C645" s="1"/>
      <c r="D645" s="3"/>
      <c r="E645" s="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" customHeight="1" x14ac:dyDescent="0.25">
      <c r="A646" s="36"/>
      <c r="B646" s="1"/>
      <c r="C646" s="1"/>
      <c r="D646" s="3"/>
      <c r="E646" s="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" customHeight="1" x14ac:dyDescent="0.25">
      <c r="A647" s="36"/>
      <c r="B647" s="1"/>
      <c r="C647" s="1"/>
      <c r="D647" s="3"/>
      <c r="E647" s="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" customHeight="1" x14ac:dyDescent="0.25">
      <c r="A648" s="36"/>
      <c r="B648" s="1"/>
      <c r="C648" s="1"/>
      <c r="D648" s="3"/>
      <c r="E648" s="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" customHeight="1" x14ac:dyDescent="0.25">
      <c r="A649" s="36"/>
      <c r="B649" s="1"/>
      <c r="C649" s="1"/>
      <c r="D649" s="3"/>
      <c r="E649" s="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" customHeight="1" x14ac:dyDescent="0.25">
      <c r="A650" s="36"/>
      <c r="B650" s="1"/>
      <c r="C650" s="1"/>
      <c r="D650" s="3"/>
      <c r="E650" s="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" customHeight="1" x14ac:dyDescent="0.25">
      <c r="A651" s="36"/>
      <c r="B651" s="1"/>
      <c r="C651" s="1"/>
      <c r="D651" s="3"/>
      <c r="E651" s="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" customHeight="1" x14ac:dyDescent="0.25">
      <c r="A652" s="36"/>
      <c r="B652" s="1"/>
      <c r="C652" s="1"/>
      <c r="D652" s="3"/>
      <c r="E652" s="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" customHeight="1" x14ac:dyDescent="0.25">
      <c r="A653" s="36"/>
      <c r="B653" s="1"/>
      <c r="C653" s="1"/>
      <c r="D653" s="3"/>
      <c r="E653" s="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" customHeight="1" x14ac:dyDescent="0.25">
      <c r="A654" s="36"/>
      <c r="B654" s="1"/>
      <c r="C654" s="1"/>
      <c r="D654" s="3"/>
      <c r="E654" s="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x14ac:dyDescent="0.25">
      <c r="A655" s="36"/>
      <c r="B655" s="1"/>
      <c r="C655" s="1"/>
      <c r="D655" s="3"/>
      <c r="E655" s="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" customHeight="1" x14ac:dyDescent="0.25">
      <c r="A656" s="36"/>
      <c r="B656" s="1"/>
      <c r="C656" s="1"/>
      <c r="D656" s="3"/>
      <c r="E656" s="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" customHeight="1" x14ac:dyDescent="0.25">
      <c r="A657" s="36"/>
      <c r="B657" s="1"/>
      <c r="C657" s="1"/>
      <c r="D657" s="3"/>
      <c r="E657" s="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" customHeight="1" x14ac:dyDescent="0.25">
      <c r="A658" s="36"/>
      <c r="B658" s="1"/>
      <c r="C658" s="1"/>
      <c r="D658" s="3"/>
      <c r="E658" s="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" customHeight="1" x14ac:dyDescent="0.25">
      <c r="A659" s="36"/>
      <c r="B659" s="1"/>
      <c r="C659" s="1"/>
      <c r="D659" s="3"/>
      <c r="E659" s="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" customHeight="1" x14ac:dyDescent="0.25">
      <c r="A660" s="36"/>
      <c r="B660" s="1"/>
      <c r="C660" s="1"/>
      <c r="D660" s="3"/>
      <c r="E660" s="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" customHeight="1" x14ac:dyDescent="0.25">
      <c r="A661" s="36"/>
      <c r="B661" s="1"/>
      <c r="C661" s="1"/>
      <c r="D661" s="3"/>
      <c r="E661" s="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" customHeight="1" x14ac:dyDescent="0.25">
      <c r="A662" s="36"/>
      <c r="B662" s="1"/>
      <c r="C662" s="1"/>
      <c r="D662" s="3"/>
      <c r="E662" s="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x14ac:dyDescent="0.25">
      <c r="A663" s="36"/>
      <c r="B663" s="1"/>
      <c r="C663" s="1"/>
      <c r="D663" s="3"/>
      <c r="E663" s="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" customHeight="1" x14ac:dyDescent="0.25">
      <c r="A664" s="36"/>
      <c r="B664" s="1"/>
      <c r="C664" s="1"/>
      <c r="D664" s="3"/>
      <c r="E664" s="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" customHeight="1" x14ac:dyDescent="0.25">
      <c r="A665" s="36"/>
      <c r="B665" s="1"/>
      <c r="C665" s="1"/>
      <c r="D665" s="3"/>
      <c r="E665" s="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" customHeight="1" x14ac:dyDescent="0.25">
      <c r="A666" s="36"/>
      <c r="B666" s="1"/>
      <c r="C666" s="1"/>
      <c r="D666" s="3"/>
      <c r="E666" s="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" customHeight="1" x14ac:dyDescent="0.25">
      <c r="A667" s="36"/>
      <c r="B667" s="1"/>
      <c r="C667" s="1"/>
      <c r="D667" s="3"/>
      <c r="E667" s="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" customHeight="1" x14ac:dyDescent="0.25">
      <c r="A668" s="36"/>
      <c r="B668" s="1"/>
      <c r="C668" s="1"/>
      <c r="D668" s="3"/>
      <c r="E668" s="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" customHeight="1" x14ac:dyDescent="0.25">
      <c r="A669" s="36"/>
      <c r="B669" s="1"/>
      <c r="C669" s="1"/>
      <c r="D669" s="3"/>
      <c r="E669" s="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" customHeight="1" x14ac:dyDescent="0.25">
      <c r="A670" s="36"/>
      <c r="B670" s="1"/>
      <c r="C670" s="1"/>
      <c r="D670" s="3"/>
      <c r="E670" s="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" customHeight="1" x14ac:dyDescent="0.25">
      <c r="A671" s="36"/>
      <c r="B671" s="1"/>
      <c r="C671" s="1"/>
      <c r="D671" s="3"/>
      <c r="E671" s="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" customHeight="1" x14ac:dyDescent="0.25">
      <c r="A672" s="36"/>
      <c r="B672" s="1"/>
      <c r="C672" s="1"/>
      <c r="D672" s="3"/>
      <c r="E672" s="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" customHeight="1" x14ac:dyDescent="0.25">
      <c r="A673" s="36"/>
      <c r="B673" s="1"/>
      <c r="C673" s="1"/>
      <c r="D673" s="3"/>
      <c r="E673" s="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" customHeight="1" x14ac:dyDescent="0.25">
      <c r="A674" s="36"/>
      <c r="B674" s="1"/>
      <c r="C674" s="1"/>
      <c r="D674" s="3"/>
      <c r="E674" s="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" customHeight="1" x14ac:dyDescent="0.25">
      <c r="A675" s="36"/>
      <c r="B675" s="1"/>
      <c r="C675" s="1"/>
      <c r="D675" s="3"/>
      <c r="E675" s="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" customHeight="1" x14ac:dyDescent="0.25">
      <c r="A676" s="36"/>
      <c r="B676" s="1"/>
      <c r="C676" s="1"/>
      <c r="D676" s="3"/>
      <c r="E676" s="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" customHeight="1" x14ac:dyDescent="0.25">
      <c r="A677" s="36"/>
      <c r="B677" s="1"/>
      <c r="C677" s="1"/>
      <c r="D677" s="3"/>
      <c r="E677" s="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" customHeight="1" x14ac:dyDescent="0.25">
      <c r="A678" s="36"/>
      <c r="B678" s="1"/>
      <c r="C678" s="1"/>
      <c r="D678" s="3"/>
      <c r="E678" s="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" customHeight="1" x14ac:dyDescent="0.25">
      <c r="A679" s="36"/>
      <c r="B679" s="1"/>
      <c r="C679" s="1"/>
      <c r="D679" s="3"/>
      <c r="E679" s="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" customHeight="1" x14ac:dyDescent="0.25">
      <c r="A680" s="36"/>
      <c r="B680" s="1"/>
      <c r="C680" s="1"/>
      <c r="D680" s="3"/>
      <c r="E680" s="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" customHeight="1" x14ac:dyDescent="0.25">
      <c r="A681" s="36"/>
      <c r="B681" s="1"/>
      <c r="C681" s="1"/>
      <c r="D681" s="3"/>
      <c r="E681" s="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" customHeight="1" x14ac:dyDescent="0.25">
      <c r="A682" s="36"/>
      <c r="B682" s="1"/>
      <c r="C682" s="1"/>
      <c r="D682" s="3"/>
      <c r="E682" s="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" customHeight="1" x14ac:dyDescent="0.25">
      <c r="A683" s="36"/>
      <c r="B683" s="1"/>
      <c r="C683" s="1"/>
      <c r="D683" s="3"/>
      <c r="E683" s="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" customHeight="1" x14ac:dyDescent="0.25">
      <c r="A684" s="36"/>
      <c r="B684" s="1"/>
      <c r="C684" s="1"/>
      <c r="D684" s="3"/>
      <c r="E684" s="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" customHeight="1" x14ac:dyDescent="0.25">
      <c r="A685" s="36"/>
      <c r="B685" s="1"/>
      <c r="C685" s="1"/>
      <c r="D685" s="3"/>
      <c r="E685" s="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" customHeight="1" x14ac:dyDescent="0.25">
      <c r="A686" s="36"/>
      <c r="B686" s="1"/>
      <c r="C686" s="1"/>
      <c r="D686" s="3"/>
      <c r="E686" s="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" customHeight="1" x14ac:dyDescent="0.25">
      <c r="A687" s="36"/>
      <c r="B687" s="1"/>
      <c r="C687" s="1"/>
      <c r="D687" s="3"/>
      <c r="E687" s="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" customHeight="1" x14ac:dyDescent="0.25">
      <c r="A688" s="36"/>
      <c r="B688" s="1"/>
      <c r="C688" s="1"/>
      <c r="D688" s="3"/>
      <c r="E688" s="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" customHeight="1" x14ac:dyDescent="0.25">
      <c r="A689" s="36"/>
      <c r="B689" s="1"/>
      <c r="C689" s="1"/>
      <c r="D689" s="3"/>
      <c r="E689" s="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" customHeight="1" x14ac:dyDescent="0.25">
      <c r="A690" s="36"/>
      <c r="B690" s="1"/>
      <c r="C690" s="1"/>
      <c r="D690" s="3"/>
      <c r="E690" s="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" customHeight="1" x14ac:dyDescent="0.25">
      <c r="A691" s="36"/>
      <c r="B691" s="1"/>
      <c r="C691" s="1"/>
      <c r="D691" s="3"/>
      <c r="E691" s="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" customHeight="1" x14ac:dyDescent="0.25">
      <c r="A692" s="36"/>
      <c r="B692" s="1"/>
      <c r="C692" s="1"/>
      <c r="D692" s="3"/>
      <c r="E692" s="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x14ac:dyDescent="0.25">
      <c r="A693" s="36"/>
      <c r="B693" s="1"/>
      <c r="C693" s="1"/>
      <c r="D693" s="3"/>
      <c r="E693" s="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" customHeight="1" x14ac:dyDescent="0.25">
      <c r="A694" s="36"/>
      <c r="B694" s="1"/>
      <c r="C694" s="1"/>
      <c r="D694" s="3"/>
      <c r="E694" s="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" customHeight="1" x14ac:dyDescent="0.25">
      <c r="A695" s="36"/>
      <c r="B695" s="1"/>
      <c r="C695" s="1"/>
      <c r="D695" s="3"/>
      <c r="E695" s="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" customHeight="1" x14ac:dyDescent="0.25">
      <c r="A696" s="36"/>
      <c r="B696" s="1"/>
      <c r="C696" s="1"/>
      <c r="D696" s="3"/>
      <c r="E696" s="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" customHeight="1" x14ac:dyDescent="0.25">
      <c r="A697" s="36"/>
      <c r="B697" s="1"/>
      <c r="C697" s="1"/>
      <c r="D697" s="3"/>
      <c r="E697" s="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" customHeight="1" x14ac:dyDescent="0.25">
      <c r="A698" s="36"/>
      <c r="B698" s="1"/>
      <c r="C698" s="1"/>
      <c r="D698" s="3"/>
      <c r="E698" s="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" customHeight="1" x14ac:dyDescent="0.25">
      <c r="A699" s="36"/>
      <c r="B699" s="1"/>
      <c r="C699" s="1"/>
      <c r="D699" s="3"/>
      <c r="E699" s="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" customHeight="1" x14ac:dyDescent="0.25">
      <c r="A700" s="36"/>
      <c r="B700" s="1"/>
      <c r="C700" s="1"/>
      <c r="D700" s="3"/>
      <c r="E700" s="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" customHeight="1" x14ac:dyDescent="0.25">
      <c r="A701" s="36"/>
      <c r="B701" s="1"/>
      <c r="C701" s="1"/>
      <c r="D701" s="3"/>
      <c r="E701" s="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" customHeight="1" x14ac:dyDescent="0.25">
      <c r="A702" s="36"/>
      <c r="B702" s="1"/>
      <c r="C702" s="1"/>
      <c r="D702" s="3"/>
      <c r="E702" s="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" customHeight="1" x14ac:dyDescent="0.25">
      <c r="A703" s="36"/>
      <c r="B703" s="1"/>
      <c r="C703" s="1"/>
      <c r="D703" s="3"/>
      <c r="E703" s="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" customHeight="1" x14ac:dyDescent="0.25">
      <c r="A704" s="36"/>
      <c r="B704" s="1"/>
      <c r="C704" s="1"/>
      <c r="D704" s="3"/>
      <c r="E704" s="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x14ac:dyDescent="0.25">
      <c r="A705" s="36"/>
      <c r="B705" s="1"/>
      <c r="C705" s="1"/>
      <c r="D705" s="3"/>
      <c r="E705" s="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" customHeight="1" x14ac:dyDescent="0.25">
      <c r="A706" s="36"/>
      <c r="B706" s="1"/>
      <c r="C706" s="1"/>
      <c r="D706" s="3"/>
      <c r="E706" s="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" customHeight="1" x14ac:dyDescent="0.25">
      <c r="A707" s="36"/>
      <c r="B707" s="1"/>
      <c r="C707" s="1"/>
      <c r="D707" s="3"/>
      <c r="E707" s="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" customHeight="1" x14ac:dyDescent="0.25">
      <c r="A708" s="36"/>
      <c r="B708" s="1"/>
      <c r="C708" s="1"/>
      <c r="D708" s="3"/>
      <c r="E708" s="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" customHeight="1" x14ac:dyDescent="0.25">
      <c r="A709" s="36"/>
      <c r="B709" s="1"/>
      <c r="C709" s="1"/>
      <c r="D709" s="3"/>
      <c r="E709" s="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" customHeight="1" x14ac:dyDescent="0.25">
      <c r="A710" s="36"/>
      <c r="B710" s="1"/>
      <c r="C710" s="1"/>
      <c r="D710" s="3"/>
      <c r="E710" s="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" customHeight="1" x14ac:dyDescent="0.25">
      <c r="A711" s="36"/>
      <c r="B711" s="1"/>
      <c r="C711" s="1"/>
      <c r="D711" s="3"/>
      <c r="E711" s="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" customHeight="1" x14ac:dyDescent="0.25">
      <c r="A712" s="36"/>
      <c r="B712" s="1"/>
      <c r="C712" s="1"/>
      <c r="D712" s="3"/>
      <c r="E712" s="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" customHeight="1" x14ac:dyDescent="0.25">
      <c r="A713" s="36"/>
      <c r="B713" s="1"/>
      <c r="C713" s="1"/>
      <c r="D713" s="3"/>
      <c r="E713" s="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" customHeight="1" x14ac:dyDescent="0.25">
      <c r="A714" s="36"/>
      <c r="B714" s="1"/>
      <c r="C714" s="1"/>
      <c r="D714" s="3"/>
      <c r="E714" s="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" customHeight="1" x14ac:dyDescent="0.25">
      <c r="A715" s="36"/>
      <c r="B715" s="1"/>
      <c r="C715" s="1"/>
      <c r="D715" s="3"/>
      <c r="E715" s="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" customHeight="1" x14ac:dyDescent="0.25">
      <c r="A716" s="36"/>
      <c r="B716" s="1"/>
      <c r="C716" s="1"/>
      <c r="D716" s="3"/>
      <c r="E716" s="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" customHeight="1" x14ac:dyDescent="0.25">
      <c r="A717" s="36"/>
      <c r="B717" s="1"/>
      <c r="C717" s="1"/>
      <c r="D717" s="3"/>
      <c r="E717" s="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" customHeight="1" x14ac:dyDescent="0.25">
      <c r="A718" s="36"/>
      <c r="B718" s="1"/>
      <c r="C718" s="1"/>
      <c r="D718" s="3"/>
      <c r="E718" s="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" customHeight="1" x14ac:dyDescent="0.25">
      <c r="A719" s="36"/>
      <c r="B719" s="1"/>
      <c r="C719" s="1"/>
      <c r="D719" s="3"/>
      <c r="E719" s="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" customHeight="1" x14ac:dyDescent="0.25">
      <c r="A720" s="36"/>
      <c r="B720" s="1"/>
      <c r="C720" s="1"/>
      <c r="D720" s="3"/>
      <c r="E720" s="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" customHeight="1" x14ac:dyDescent="0.25">
      <c r="A721" s="36"/>
      <c r="B721" s="1"/>
      <c r="C721" s="1"/>
      <c r="D721" s="3"/>
      <c r="E721" s="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" customHeight="1" x14ac:dyDescent="0.25">
      <c r="A722" s="36"/>
      <c r="B722" s="1"/>
      <c r="C722" s="1"/>
      <c r="D722" s="3"/>
      <c r="E722" s="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" customHeight="1" x14ac:dyDescent="0.25">
      <c r="A723" s="36"/>
      <c r="B723" s="1"/>
      <c r="C723" s="1"/>
      <c r="D723" s="3"/>
      <c r="E723" s="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" customHeight="1" x14ac:dyDescent="0.25">
      <c r="A724" s="36"/>
      <c r="B724" s="1"/>
      <c r="C724" s="1"/>
      <c r="D724" s="3"/>
      <c r="E724" s="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" customHeight="1" x14ac:dyDescent="0.25">
      <c r="A725" s="36"/>
      <c r="B725" s="1"/>
      <c r="C725" s="1"/>
      <c r="D725" s="3"/>
      <c r="E725" s="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" customHeight="1" x14ac:dyDescent="0.25">
      <c r="A726" s="36"/>
      <c r="B726" s="1"/>
      <c r="C726" s="1"/>
      <c r="D726" s="3"/>
      <c r="E726" s="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" customHeight="1" x14ac:dyDescent="0.25">
      <c r="A727" s="36"/>
      <c r="B727" s="1"/>
      <c r="C727" s="1"/>
      <c r="D727" s="3"/>
      <c r="E727" s="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" customHeight="1" x14ac:dyDescent="0.25">
      <c r="A728" s="36"/>
      <c r="B728" s="1"/>
      <c r="C728" s="1"/>
      <c r="D728" s="3"/>
      <c r="E728" s="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" customHeight="1" x14ac:dyDescent="0.25">
      <c r="A729" s="36"/>
      <c r="B729" s="1"/>
      <c r="C729" s="1"/>
      <c r="D729" s="3"/>
      <c r="E729" s="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" customHeight="1" x14ac:dyDescent="0.25">
      <c r="A730" s="36"/>
      <c r="B730" s="1"/>
      <c r="C730" s="1"/>
      <c r="D730" s="3"/>
      <c r="E730" s="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" customHeight="1" x14ac:dyDescent="0.25">
      <c r="A731" s="36"/>
      <c r="B731" s="1"/>
      <c r="C731" s="1"/>
      <c r="D731" s="3"/>
      <c r="E731" s="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" customHeight="1" x14ac:dyDescent="0.25">
      <c r="A732" s="36"/>
      <c r="B732" s="1"/>
      <c r="C732" s="1"/>
      <c r="D732" s="3"/>
      <c r="E732" s="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" customHeight="1" x14ac:dyDescent="0.25">
      <c r="A733" s="36"/>
      <c r="B733" s="1"/>
      <c r="C733" s="1"/>
      <c r="D733" s="3"/>
      <c r="E733" s="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" customHeight="1" x14ac:dyDescent="0.25">
      <c r="A734" s="36"/>
      <c r="B734" s="1"/>
      <c r="C734" s="1"/>
      <c r="D734" s="3"/>
      <c r="E734" s="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x14ac:dyDescent="0.25">
      <c r="A735" s="36"/>
      <c r="B735" s="1"/>
      <c r="C735" s="1"/>
      <c r="D735" s="3"/>
      <c r="E735" s="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" customHeight="1" x14ac:dyDescent="0.25">
      <c r="A736" s="36"/>
      <c r="B736" s="1"/>
      <c r="C736" s="1"/>
      <c r="D736" s="3"/>
      <c r="E736" s="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" customHeight="1" x14ac:dyDescent="0.25">
      <c r="A737" s="36"/>
      <c r="B737" s="1"/>
      <c r="C737" s="1"/>
      <c r="D737" s="3"/>
      <c r="E737" s="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" customHeight="1" x14ac:dyDescent="0.25">
      <c r="A738" s="36"/>
      <c r="B738" s="1"/>
      <c r="C738" s="1"/>
      <c r="D738" s="3"/>
      <c r="E738" s="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" customHeight="1" x14ac:dyDescent="0.25">
      <c r="A739" s="36"/>
      <c r="B739" s="1"/>
      <c r="C739" s="1"/>
      <c r="D739" s="3"/>
      <c r="E739" s="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" customHeight="1" x14ac:dyDescent="0.25">
      <c r="A740" s="36"/>
      <c r="B740" s="1"/>
      <c r="C740" s="1"/>
      <c r="D740" s="3"/>
      <c r="E740" s="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" customHeight="1" x14ac:dyDescent="0.25">
      <c r="A741" s="36"/>
      <c r="B741" s="1"/>
      <c r="C741" s="1"/>
      <c r="D741" s="3"/>
      <c r="E741" s="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" customHeight="1" x14ac:dyDescent="0.25">
      <c r="A742" s="36"/>
      <c r="B742" s="1"/>
      <c r="C742" s="1"/>
      <c r="D742" s="3"/>
      <c r="E742" s="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" customHeight="1" x14ac:dyDescent="0.25">
      <c r="A743" s="36"/>
      <c r="B743" s="1"/>
      <c r="C743" s="1"/>
      <c r="D743" s="3"/>
      <c r="E743" s="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" customHeight="1" x14ac:dyDescent="0.25">
      <c r="A744" s="36"/>
      <c r="B744" s="1"/>
      <c r="C744" s="1"/>
      <c r="D744" s="3"/>
      <c r="E744" s="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" customHeight="1" x14ac:dyDescent="0.25">
      <c r="A745" s="36"/>
      <c r="B745" s="1"/>
      <c r="C745" s="1"/>
      <c r="D745" s="3"/>
      <c r="E745" s="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" customHeight="1" x14ac:dyDescent="0.25">
      <c r="A746" s="36"/>
      <c r="B746" s="1"/>
      <c r="C746" s="1"/>
      <c r="D746" s="3"/>
      <c r="E746" s="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" customHeight="1" x14ac:dyDescent="0.25">
      <c r="A747" s="36"/>
      <c r="B747" s="1"/>
      <c r="C747" s="1"/>
      <c r="D747" s="3"/>
      <c r="E747" s="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" customHeight="1" x14ac:dyDescent="0.25">
      <c r="A748" s="36"/>
      <c r="B748" s="1"/>
      <c r="C748" s="1"/>
      <c r="D748" s="3"/>
      <c r="E748" s="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x14ac:dyDescent="0.25">
      <c r="A749" s="36"/>
      <c r="B749" s="1"/>
      <c r="C749" s="1"/>
      <c r="D749" s="3"/>
      <c r="E749" s="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" customHeight="1" x14ac:dyDescent="0.25">
      <c r="A750" s="36"/>
      <c r="B750" s="1"/>
      <c r="C750" s="1"/>
      <c r="D750" s="3"/>
      <c r="E750" s="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" customHeight="1" x14ac:dyDescent="0.25">
      <c r="A751" s="36"/>
      <c r="B751" s="1"/>
      <c r="C751" s="1"/>
      <c r="D751" s="3"/>
      <c r="E751" s="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" customHeight="1" x14ac:dyDescent="0.25">
      <c r="A752" s="36"/>
      <c r="B752" s="1"/>
      <c r="C752" s="1"/>
      <c r="D752" s="3"/>
      <c r="E752" s="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" customHeight="1" x14ac:dyDescent="0.25">
      <c r="A753" s="36"/>
      <c r="B753" s="1"/>
      <c r="C753" s="1"/>
      <c r="D753" s="3"/>
      <c r="E753" s="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" customHeight="1" x14ac:dyDescent="0.25">
      <c r="A754" s="36"/>
      <c r="B754" s="1"/>
      <c r="C754" s="1"/>
      <c r="D754" s="3"/>
      <c r="E754" s="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" customHeight="1" x14ac:dyDescent="0.25">
      <c r="A755" s="36"/>
      <c r="B755" s="1"/>
      <c r="C755" s="1"/>
      <c r="D755" s="3"/>
      <c r="E755" s="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" customHeight="1" x14ac:dyDescent="0.25">
      <c r="A756" s="36"/>
      <c r="B756" s="1"/>
      <c r="C756" s="1"/>
      <c r="D756" s="3"/>
      <c r="E756" s="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" customHeight="1" x14ac:dyDescent="0.25">
      <c r="A757" s="36"/>
      <c r="B757" s="1"/>
      <c r="C757" s="1"/>
      <c r="D757" s="3"/>
      <c r="E757" s="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" customHeight="1" x14ac:dyDescent="0.25">
      <c r="A758" s="36"/>
      <c r="B758" s="1"/>
      <c r="C758" s="1"/>
      <c r="D758" s="3"/>
      <c r="E758" s="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" customHeight="1" x14ac:dyDescent="0.25">
      <c r="A759" s="36"/>
      <c r="B759" s="1"/>
      <c r="C759" s="1"/>
      <c r="D759" s="3"/>
      <c r="E759" s="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" customHeight="1" x14ac:dyDescent="0.25">
      <c r="A760" s="36"/>
      <c r="B760" s="1"/>
      <c r="C760" s="1"/>
      <c r="D760" s="3"/>
      <c r="E760" s="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" customHeight="1" x14ac:dyDescent="0.25">
      <c r="A761" s="36"/>
      <c r="B761" s="1"/>
      <c r="C761" s="1"/>
      <c r="D761" s="3"/>
      <c r="E761" s="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" customHeight="1" x14ac:dyDescent="0.25">
      <c r="A762" s="36"/>
      <c r="B762" s="1"/>
      <c r="C762" s="1"/>
      <c r="D762" s="3"/>
      <c r="E762" s="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x14ac:dyDescent="0.25">
      <c r="A763" s="36"/>
      <c r="B763" s="1"/>
      <c r="C763" s="1"/>
      <c r="D763" s="3"/>
      <c r="E763" s="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" customHeight="1" x14ac:dyDescent="0.25">
      <c r="A764" s="36"/>
      <c r="B764" s="1"/>
      <c r="C764" s="1"/>
      <c r="D764" s="3"/>
      <c r="E764" s="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" customHeight="1" x14ac:dyDescent="0.25">
      <c r="A765" s="36"/>
      <c r="B765" s="1"/>
      <c r="C765" s="1"/>
      <c r="D765" s="3"/>
      <c r="E765" s="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" customHeight="1" x14ac:dyDescent="0.25">
      <c r="A766" s="36"/>
      <c r="B766" s="1"/>
      <c r="C766" s="1"/>
      <c r="D766" s="3"/>
      <c r="E766" s="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" customHeight="1" x14ac:dyDescent="0.25">
      <c r="A767" s="36"/>
      <c r="B767" s="1"/>
      <c r="C767" s="1"/>
      <c r="D767" s="3"/>
      <c r="E767" s="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" customHeight="1" x14ac:dyDescent="0.25">
      <c r="A768" s="36"/>
      <c r="B768" s="1"/>
      <c r="C768" s="1"/>
      <c r="D768" s="3"/>
      <c r="E768" s="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" customHeight="1" x14ac:dyDescent="0.25">
      <c r="A769" s="36"/>
      <c r="B769" s="1"/>
      <c r="C769" s="1"/>
      <c r="D769" s="3"/>
      <c r="E769" s="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" customHeight="1" x14ac:dyDescent="0.25">
      <c r="A770" s="36"/>
      <c r="B770" s="1"/>
      <c r="C770" s="1"/>
      <c r="D770" s="3"/>
      <c r="E770" s="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x14ac:dyDescent="0.25">
      <c r="A771" s="36"/>
      <c r="B771" s="1"/>
      <c r="C771" s="1"/>
      <c r="D771" s="3"/>
      <c r="E771" s="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" customHeight="1" x14ac:dyDescent="0.25">
      <c r="A772" s="36"/>
      <c r="B772" s="1"/>
      <c r="C772" s="1"/>
      <c r="D772" s="3"/>
      <c r="E772" s="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" customHeight="1" x14ac:dyDescent="0.25">
      <c r="A773" s="36"/>
      <c r="B773" s="1"/>
      <c r="C773" s="1"/>
      <c r="D773" s="3"/>
      <c r="E773" s="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 customHeight="1" x14ac:dyDescent="0.25">
      <c r="A774" s="36"/>
      <c r="B774" s="1"/>
      <c r="C774" s="1"/>
      <c r="D774" s="3"/>
      <c r="E774" s="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" customHeight="1" x14ac:dyDescent="0.25">
      <c r="A775" s="36"/>
      <c r="B775" s="1"/>
      <c r="C775" s="1"/>
      <c r="D775" s="3"/>
      <c r="E775" s="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" customHeight="1" x14ac:dyDescent="0.25">
      <c r="A776" s="36"/>
      <c r="B776" s="1"/>
      <c r="C776" s="1"/>
      <c r="D776" s="3"/>
      <c r="E776" s="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" customHeight="1" x14ac:dyDescent="0.25">
      <c r="A777" s="36"/>
      <c r="B777" s="1"/>
      <c r="C777" s="1"/>
      <c r="D777" s="3"/>
      <c r="E777" s="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" customHeight="1" x14ac:dyDescent="0.25">
      <c r="A778" s="36"/>
      <c r="B778" s="1"/>
      <c r="C778" s="1"/>
      <c r="D778" s="3"/>
      <c r="E778" s="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" customHeight="1" x14ac:dyDescent="0.25">
      <c r="A779" s="36"/>
      <c r="B779" s="1"/>
      <c r="C779" s="1"/>
      <c r="D779" s="3"/>
      <c r="E779" s="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" customHeight="1" x14ac:dyDescent="0.25">
      <c r="A780" s="36"/>
      <c r="B780" s="1"/>
      <c r="C780" s="1"/>
      <c r="D780" s="3"/>
      <c r="E780" s="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" customHeight="1" x14ac:dyDescent="0.25">
      <c r="A781" s="36"/>
      <c r="B781" s="1"/>
      <c r="C781" s="1"/>
      <c r="D781" s="3"/>
      <c r="E781" s="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" customHeight="1" x14ac:dyDescent="0.25">
      <c r="A782" s="36"/>
      <c r="B782" s="1"/>
      <c r="C782" s="1"/>
      <c r="D782" s="3"/>
      <c r="E782" s="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" customHeight="1" x14ac:dyDescent="0.25">
      <c r="A783" s="36"/>
      <c r="B783" s="1"/>
      <c r="C783" s="1"/>
      <c r="D783" s="3"/>
      <c r="E783" s="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" customHeight="1" x14ac:dyDescent="0.25">
      <c r="A784" s="36"/>
      <c r="B784" s="1"/>
      <c r="C784" s="1"/>
      <c r="D784" s="3"/>
      <c r="E784" s="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" customHeight="1" x14ac:dyDescent="0.25">
      <c r="A785" s="36"/>
      <c r="B785" s="1"/>
      <c r="C785" s="1"/>
      <c r="D785" s="3"/>
      <c r="E785" s="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" customHeight="1" x14ac:dyDescent="0.25">
      <c r="A786" s="36"/>
      <c r="B786" s="1"/>
      <c r="C786" s="1"/>
      <c r="D786" s="3"/>
      <c r="E786" s="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" customHeight="1" x14ac:dyDescent="0.25">
      <c r="A787" s="36"/>
      <c r="B787" s="1"/>
      <c r="C787" s="1"/>
      <c r="D787" s="3"/>
      <c r="E787" s="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" customHeight="1" x14ac:dyDescent="0.25">
      <c r="A788" s="36"/>
      <c r="B788" s="1"/>
      <c r="C788" s="1"/>
      <c r="D788" s="3"/>
      <c r="E788" s="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" customHeight="1" x14ac:dyDescent="0.25">
      <c r="A789" s="36"/>
      <c r="B789" s="1"/>
      <c r="C789" s="1"/>
      <c r="D789" s="3"/>
      <c r="E789" s="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" customHeight="1" x14ac:dyDescent="0.25">
      <c r="A790" s="36"/>
      <c r="B790" s="1"/>
      <c r="C790" s="1"/>
      <c r="D790" s="3"/>
      <c r="E790" s="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" customHeight="1" x14ac:dyDescent="0.25">
      <c r="A791" s="36"/>
      <c r="B791" s="1"/>
      <c r="C791" s="1"/>
      <c r="D791" s="3"/>
      <c r="E791" s="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" customHeight="1" x14ac:dyDescent="0.25">
      <c r="A792" s="36"/>
      <c r="B792" s="1"/>
      <c r="C792" s="1"/>
      <c r="D792" s="3"/>
      <c r="E792" s="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x14ac:dyDescent="0.25">
      <c r="A793" s="36"/>
      <c r="B793" s="1"/>
      <c r="C793" s="1"/>
      <c r="D793" s="3"/>
      <c r="E793" s="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" customHeight="1" x14ac:dyDescent="0.25">
      <c r="A794" s="36"/>
      <c r="B794" s="1"/>
      <c r="C794" s="1"/>
      <c r="D794" s="3"/>
      <c r="E794" s="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" customHeight="1" x14ac:dyDescent="0.25">
      <c r="A795" s="36"/>
      <c r="B795" s="1"/>
      <c r="C795" s="1"/>
      <c r="D795" s="3"/>
      <c r="E795" s="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" customHeight="1" x14ac:dyDescent="0.25">
      <c r="A796" s="36"/>
      <c r="B796" s="1"/>
      <c r="C796" s="1"/>
      <c r="D796" s="3"/>
      <c r="E796" s="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" customHeight="1" x14ac:dyDescent="0.25">
      <c r="A797" s="36"/>
      <c r="B797" s="1"/>
      <c r="C797" s="1"/>
      <c r="D797" s="3"/>
      <c r="E797" s="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" customHeight="1" x14ac:dyDescent="0.25">
      <c r="A798" s="36"/>
      <c r="B798" s="1"/>
      <c r="C798" s="1"/>
      <c r="D798" s="3"/>
      <c r="E798" s="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" customHeight="1" x14ac:dyDescent="0.25">
      <c r="A799" s="36"/>
      <c r="B799" s="1"/>
      <c r="C799" s="1"/>
      <c r="D799" s="3"/>
      <c r="E799" s="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" customHeight="1" x14ac:dyDescent="0.25">
      <c r="A800" s="36"/>
      <c r="B800" s="1"/>
      <c r="C800" s="1"/>
      <c r="D800" s="3"/>
      <c r="E800" s="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" customHeight="1" x14ac:dyDescent="0.25">
      <c r="A801" s="36"/>
      <c r="B801" s="1"/>
      <c r="C801" s="1"/>
      <c r="D801" s="3"/>
      <c r="E801" s="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" customHeight="1" x14ac:dyDescent="0.25">
      <c r="A802" s="36"/>
      <c r="B802" s="1"/>
      <c r="C802" s="1"/>
      <c r="D802" s="3"/>
      <c r="E802" s="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" customHeight="1" x14ac:dyDescent="0.25">
      <c r="A803" s="36"/>
      <c r="B803" s="1"/>
      <c r="C803" s="1"/>
      <c r="D803" s="3"/>
      <c r="E803" s="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" customHeight="1" x14ac:dyDescent="0.25">
      <c r="A804" s="36"/>
      <c r="B804" s="1"/>
      <c r="C804" s="1"/>
      <c r="D804" s="3"/>
      <c r="E804" s="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" customHeight="1" x14ac:dyDescent="0.25">
      <c r="A805" s="36"/>
      <c r="B805" s="1"/>
      <c r="C805" s="1"/>
      <c r="D805" s="3"/>
      <c r="E805" s="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" customHeight="1" x14ac:dyDescent="0.25">
      <c r="A806" s="36"/>
      <c r="B806" s="1"/>
      <c r="C806" s="1"/>
      <c r="D806" s="3"/>
      <c r="E806" s="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x14ac:dyDescent="0.25">
      <c r="A807" s="36"/>
      <c r="B807" s="1"/>
      <c r="C807" s="1"/>
      <c r="D807" s="3"/>
      <c r="E807" s="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" customHeight="1" x14ac:dyDescent="0.25">
      <c r="A808" s="36"/>
      <c r="B808" s="1"/>
      <c r="C808" s="1"/>
      <c r="D808" s="3"/>
      <c r="E808" s="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" customHeight="1" x14ac:dyDescent="0.25">
      <c r="A809" s="36"/>
      <c r="B809" s="1"/>
      <c r="C809" s="1"/>
      <c r="D809" s="3"/>
      <c r="E809" s="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" customHeight="1" x14ac:dyDescent="0.25">
      <c r="A810" s="36"/>
      <c r="B810" s="1"/>
      <c r="C810" s="1"/>
      <c r="D810" s="3"/>
      <c r="E810" s="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" customHeight="1" x14ac:dyDescent="0.25">
      <c r="A811" s="36"/>
      <c r="B811" s="1"/>
      <c r="C811" s="1"/>
      <c r="D811" s="3"/>
      <c r="E811" s="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" customHeight="1" x14ac:dyDescent="0.25">
      <c r="A812" s="36"/>
      <c r="B812" s="1"/>
      <c r="C812" s="1"/>
      <c r="D812" s="3"/>
      <c r="E812" s="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" customHeight="1" x14ac:dyDescent="0.25">
      <c r="A813" s="36"/>
      <c r="B813" s="1"/>
      <c r="C813" s="1"/>
      <c r="D813" s="3"/>
      <c r="E813" s="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" customHeight="1" x14ac:dyDescent="0.25">
      <c r="A814" s="36"/>
      <c r="B814" s="1"/>
      <c r="C814" s="1"/>
      <c r="D814" s="3"/>
      <c r="E814" s="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x14ac:dyDescent="0.25">
      <c r="A815" s="36"/>
      <c r="B815" s="1"/>
      <c r="C815" s="1"/>
      <c r="D815" s="3"/>
      <c r="E815" s="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" customHeight="1" x14ac:dyDescent="0.25">
      <c r="A816" s="36"/>
      <c r="B816" s="1"/>
      <c r="C816" s="1"/>
      <c r="D816" s="3"/>
      <c r="E816" s="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" customHeight="1" x14ac:dyDescent="0.25">
      <c r="A817" s="36"/>
      <c r="B817" s="1"/>
      <c r="C817" s="1"/>
      <c r="D817" s="3"/>
      <c r="E817" s="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" customHeight="1" x14ac:dyDescent="0.25">
      <c r="A818" s="36"/>
      <c r="B818" s="1"/>
      <c r="C818" s="1"/>
      <c r="D818" s="3"/>
      <c r="E818" s="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x14ac:dyDescent="0.25">
      <c r="A819" s="36"/>
      <c r="B819" s="1"/>
      <c r="C819" s="1"/>
      <c r="D819" s="3"/>
      <c r="E819" s="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" customHeight="1" x14ac:dyDescent="0.25">
      <c r="A820" s="36"/>
      <c r="B820" s="1"/>
      <c r="C820" s="1"/>
      <c r="D820" s="3"/>
      <c r="E820" s="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" customHeight="1" x14ac:dyDescent="0.25">
      <c r="A821" s="36"/>
      <c r="B821" s="1"/>
      <c r="C821" s="1"/>
      <c r="D821" s="3"/>
      <c r="E821" s="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" customHeight="1" x14ac:dyDescent="0.25">
      <c r="A822" s="36"/>
      <c r="B822" s="1"/>
      <c r="C822" s="1"/>
      <c r="D822" s="3"/>
      <c r="E822" s="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" customHeight="1" x14ac:dyDescent="0.25">
      <c r="A823" s="36"/>
      <c r="B823" s="1"/>
      <c r="C823" s="1"/>
      <c r="D823" s="3"/>
      <c r="E823" s="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" customHeight="1" x14ac:dyDescent="0.25">
      <c r="A824" s="36"/>
      <c r="B824" s="1"/>
      <c r="C824" s="1"/>
      <c r="D824" s="3"/>
      <c r="E824" s="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" customHeight="1" x14ac:dyDescent="0.25">
      <c r="A825" s="36"/>
      <c r="B825" s="1"/>
      <c r="C825" s="1"/>
      <c r="D825" s="3"/>
      <c r="E825" s="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" customHeight="1" x14ac:dyDescent="0.25">
      <c r="A826" s="36"/>
      <c r="B826" s="1"/>
      <c r="C826" s="1"/>
      <c r="D826" s="3"/>
      <c r="E826" s="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x14ac:dyDescent="0.25">
      <c r="A827" s="36"/>
      <c r="B827" s="1"/>
      <c r="C827" s="1"/>
      <c r="D827" s="3"/>
      <c r="E827" s="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" customHeight="1" x14ac:dyDescent="0.25">
      <c r="A828" s="36"/>
      <c r="B828" s="1"/>
      <c r="C828" s="1"/>
      <c r="D828" s="3"/>
      <c r="E828" s="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" customHeight="1" x14ac:dyDescent="0.25">
      <c r="A829" s="36"/>
      <c r="B829" s="1"/>
      <c r="C829" s="1"/>
      <c r="D829" s="3"/>
      <c r="E829" s="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" customHeight="1" x14ac:dyDescent="0.25">
      <c r="A830" s="36"/>
      <c r="B830" s="1"/>
      <c r="C830" s="1"/>
      <c r="D830" s="3"/>
      <c r="E830" s="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" customHeight="1" x14ac:dyDescent="0.25">
      <c r="A831" s="36"/>
      <c r="B831" s="1"/>
      <c r="C831" s="1"/>
      <c r="D831" s="3"/>
      <c r="E831" s="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" customHeight="1" x14ac:dyDescent="0.25">
      <c r="A832" s="36"/>
      <c r="B832" s="1"/>
      <c r="C832" s="1"/>
      <c r="D832" s="3"/>
      <c r="E832" s="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" customHeight="1" x14ac:dyDescent="0.25">
      <c r="A833" s="36"/>
      <c r="B833" s="1"/>
      <c r="C833" s="1"/>
      <c r="D833" s="3"/>
      <c r="E833" s="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" customHeight="1" x14ac:dyDescent="0.25">
      <c r="A834" s="36"/>
      <c r="B834" s="1"/>
      <c r="C834" s="1"/>
      <c r="D834" s="3"/>
      <c r="E834" s="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x14ac:dyDescent="0.25">
      <c r="A835" s="36"/>
      <c r="B835" s="1"/>
      <c r="C835" s="1"/>
      <c r="D835" s="3"/>
      <c r="E835" s="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" customHeight="1" x14ac:dyDescent="0.25">
      <c r="A836" s="36"/>
      <c r="B836" s="1"/>
      <c r="C836" s="1"/>
      <c r="D836" s="3"/>
      <c r="E836" s="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" customHeight="1" x14ac:dyDescent="0.25">
      <c r="A837" s="36"/>
      <c r="B837" s="1"/>
      <c r="C837" s="1"/>
      <c r="D837" s="3"/>
      <c r="E837" s="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" customHeight="1" x14ac:dyDescent="0.25">
      <c r="A838" s="36"/>
      <c r="B838" s="1"/>
      <c r="C838" s="1"/>
      <c r="D838" s="3"/>
      <c r="E838" s="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" customHeight="1" x14ac:dyDescent="0.25">
      <c r="A839" s="36"/>
      <c r="B839" s="1"/>
      <c r="C839" s="1"/>
      <c r="D839" s="3"/>
      <c r="E839" s="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" customHeight="1" x14ac:dyDescent="0.25">
      <c r="A840" s="36"/>
      <c r="B840" s="1"/>
      <c r="C840" s="1"/>
      <c r="D840" s="3"/>
      <c r="E840" s="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" customHeight="1" x14ac:dyDescent="0.25">
      <c r="A841" s="36"/>
      <c r="B841" s="1"/>
      <c r="C841" s="1"/>
      <c r="D841" s="3"/>
      <c r="E841" s="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" customHeight="1" x14ac:dyDescent="0.25">
      <c r="A842" s="36"/>
      <c r="B842" s="1"/>
      <c r="C842" s="1"/>
      <c r="D842" s="3"/>
      <c r="E842" s="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" customHeight="1" x14ac:dyDescent="0.25">
      <c r="A843" s="36"/>
      <c r="B843" s="1"/>
      <c r="C843" s="1"/>
      <c r="D843" s="3"/>
      <c r="E843" s="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" customHeight="1" x14ac:dyDescent="0.25">
      <c r="A844" s="36"/>
      <c r="B844" s="1"/>
      <c r="C844" s="1"/>
      <c r="D844" s="3"/>
      <c r="E844" s="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" customHeight="1" x14ac:dyDescent="0.25">
      <c r="A845" s="36"/>
      <c r="B845" s="1"/>
      <c r="C845" s="1"/>
      <c r="D845" s="3"/>
      <c r="E845" s="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" customHeight="1" x14ac:dyDescent="0.25">
      <c r="A846" s="36"/>
      <c r="B846" s="1"/>
      <c r="C846" s="1"/>
      <c r="D846" s="3"/>
      <c r="E846" s="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x14ac:dyDescent="0.25">
      <c r="A847" s="36"/>
      <c r="B847" s="1"/>
      <c r="C847" s="1"/>
      <c r="D847" s="3"/>
      <c r="E847" s="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" customHeight="1" x14ac:dyDescent="0.25">
      <c r="A848" s="36"/>
      <c r="B848" s="1"/>
      <c r="C848" s="1"/>
      <c r="D848" s="3"/>
      <c r="E848" s="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" customHeight="1" x14ac:dyDescent="0.25">
      <c r="A849" s="36"/>
      <c r="B849" s="1"/>
      <c r="C849" s="1"/>
      <c r="D849" s="3"/>
      <c r="E849" s="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" customHeight="1" x14ac:dyDescent="0.25">
      <c r="A850" s="36"/>
      <c r="B850" s="1"/>
      <c r="C850" s="1"/>
      <c r="D850" s="3"/>
      <c r="E850" s="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" customHeight="1" x14ac:dyDescent="0.25">
      <c r="A851" s="36"/>
      <c r="B851" s="1"/>
      <c r="C851" s="1"/>
      <c r="D851" s="3"/>
      <c r="E851" s="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" customHeight="1" x14ac:dyDescent="0.25">
      <c r="A852" s="36"/>
      <c r="B852" s="1"/>
      <c r="C852" s="1"/>
      <c r="D852" s="3"/>
      <c r="E852" s="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" customHeight="1" x14ac:dyDescent="0.25">
      <c r="A853" s="36"/>
      <c r="B853" s="1"/>
      <c r="C853" s="1"/>
      <c r="D853" s="3"/>
      <c r="E853" s="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" customHeight="1" x14ac:dyDescent="0.25">
      <c r="A854" s="36"/>
      <c r="B854" s="1"/>
      <c r="C854" s="1"/>
      <c r="D854" s="3"/>
      <c r="E854" s="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x14ac:dyDescent="0.25">
      <c r="A855" s="36"/>
      <c r="B855" s="1"/>
      <c r="C855" s="1"/>
      <c r="D855" s="3"/>
      <c r="E855" s="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" customHeight="1" x14ac:dyDescent="0.25">
      <c r="A856" s="36"/>
      <c r="B856" s="1"/>
      <c r="C856" s="1"/>
      <c r="D856" s="3"/>
      <c r="E856" s="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" customHeight="1" x14ac:dyDescent="0.25">
      <c r="A857" s="36"/>
      <c r="B857" s="1"/>
      <c r="C857" s="1"/>
      <c r="D857" s="3"/>
      <c r="E857" s="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" customHeight="1" x14ac:dyDescent="0.25">
      <c r="A858" s="36"/>
      <c r="B858" s="1"/>
      <c r="C858" s="1"/>
      <c r="D858" s="3"/>
      <c r="E858" s="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" customHeight="1" x14ac:dyDescent="0.25">
      <c r="A859" s="36"/>
      <c r="B859" s="1"/>
      <c r="C859" s="1"/>
      <c r="D859" s="3"/>
      <c r="E859" s="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" customHeight="1" x14ac:dyDescent="0.25">
      <c r="A860" s="36"/>
      <c r="B860" s="1"/>
      <c r="C860" s="1"/>
      <c r="D860" s="3"/>
      <c r="E860" s="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" customHeight="1" x14ac:dyDescent="0.25">
      <c r="A861" s="36"/>
      <c r="B861" s="1"/>
      <c r="C861" s="1"/>
      <c r="D861" s="3"/>
      <c r="E861" s="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" customHeight="1" x14ac:dyDescent="0.25">
      <c r="A862" s="36"/>
      <c r="B862" s="1"/>
      <c r="C862" s="1"/>
      <c r="D862" s="3"/>
      <c r="E862" s="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x14ac:dyDescent="0.25">
      <c r="A863" s="36"/>
      <c r="B863" s="1"/>
      <c r="C863" s="1"/>
      <c r="D863" s="3"/>
      <c r="E863" s="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" customHeight="1" x14ac:dyDescent="0.25">
      <c r="A864" s="36"/>
      <c r="B864" s="1"/>
      <c r="C864" s="1"/>
      <c r="D864" s="3"/>
      <c r="E864" s="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" customHeight="1" x14ac:dyDescent="0.25">
      <c r="A865" s="36"/>
      <c r="B865" s="1"/>
      <c r="C865" s="1"/>
      <c r="D865" s="3"/>
      <c r="E865" s="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" customHeight="1" x14ac:dyDescent="0.25">
      <c r="A866" s="36"/>
      <c r="B866" s="1"/>
      <c r="C866" s="1"/>
      <c r="D866" s="3"/>
      <c r="E866" s="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" customHeight="1" x14ac:dyDescent="0.25">
      <c r="A867" s="36"/>
      <c r="B867" s="1"/>
      <c r="C867" s="1"/>
      <c r="D867" s="3"/>
      <c r="E867" s="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" customHeight="1" x14ac:dyDescent="0.25">
      <c r="A868" s="36"/>
      <c r="B868" s="1"/>
      <c r="C868" s="1"/>
      <c r="D868" s="3"/>
      <c r="E868" s="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" customHeight="1" x14ac:dyDescent="0.25">
      <c r="A869" s="36"/>
      <c r="B869" s="1"/>
      <c r="C869" s="1"/>
      <c r="D869" s="3"/>
      <c r="E869" s="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" customHeight="1" x14ac:dyDescent="0.25">
      <c r="A870" s="36"/>
      <c r="B870" s="1"/>
      <c r="C870" s="1"/>
      <c r="D870" s="3"/>
      <c r="E870" s="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" customHeight="1" x14ac:dyDescent="0.25">
      <c r="A871" s="36"/>
      <c r="B871" s="1"/>
      <c r="C871" s="1"/>
      <c r="D871" s="3"/>
      <c r="E871" s="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" customHeight="1" x14ac:dyDescent="0.25">
      <c r="A872" s="36"/>
      <c r="B872" s="1"/>
      <c r="C872" s="1"/>
      <c r="D872" s="3"/>
      <c r="E872" s="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" customHeight="1" x14ac:dyDescent="0.25">
      <c r="A873" s="36"/>
      <c r="B873" s="1"/>
      <c r="C873" s="1"/>
      <c r="D873" s="3"/>
      <c r="E873" s="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" customHeight="1" x14ac:dyDescent="0.25">
      <c r="A874" s="36"/>
      <c r="B874" s="1"/>
      <c r="C874" s="1"/>
      <c r="D874" s="3"/>
      <c r="E874" s="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" customHeight="1" x14ac:dyDescent="0.25">
      <c r="A875" s="36"/>
      <c r="B875" s="1"/>
      <c r="C875" s="1"/>
      <c r="D875" s="3"/>
      <c r="E875" s="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" customHeight="1" x14ac:dyDescent="0.25">
      <c r="A876" s="36"/>
      <c r="B876" s="1"/>
      <c r="C876" s="1"/>
      <c r="D876" s="3"/>
      <c r="E876" s="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" customHeight="1" x14ac:dyDescent="0.25">
      <c r="A877" s="36"/>
      <c r="B877" s="1"/>
      <c r="C877" s="1"/>
      <c r="D877" s="3"/>
      <c r="E877" s="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" customHeight="1" x14ac:dyDescent="0.25">
      <c r="A878" s="36"/>
      <c r="B878" s="1"/>
      <c r="C878" s="1"/>
      <c r="D878" s="3"/>
      <c r="E878" s="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" customHeight="1" x14ac:dyDescent="0.25">
      <c r="A879" s="36"/>
      <c r="B879" s="1"/>
      <c r="C879" s="1"/>
      <c r="D879" s="3"/>
      <c r="E879" s="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" customHeight="1" x14ac:dyDescent="0.25">
      <c r="A880" s="36"/>
      <c r="B880" s="1"/>
      <c r="C880" s="1"/>
      <c r="D880" s="3"/>
      <c r="E880" s="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" customHeight="1" x14ac:dyDescent="0.25">
      <c r="A881" s="36"/>
      <c r="B881" s="1"/>
      <c r="C881" s="1"/>
      <c r="D881" s="3"/>
      <c r="E881" s="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" customHeight="1" x14ac:dyDescent="0.25">
      <c r="A882" s="36"/>
      <c r="B882" s="1"/>
      <c r="C882" s="1"/>
      <c r="D882" s="3"/>
      <c r="E882" s="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" customHeight="1" x14ac:dyDescent="0.25">
      <c r="A883" s="36"/>
      <c r="B883" s="1"/>
      <c r="C883" s="1"/>
      <c r="D883" s="3"/>
      <c r="E883" s="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" customHeight="1" x14ac:dyDescent="0.25">
      <c r="A884" s="36"/>
      <c r="B884" s="1"/>
      <c r="C884" s="1"/>
      <c r="D884" s="3"/>
      <c r="E884" s="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x14ac:dyDescent="0.25">
      <c r="A885" s="36"/>
      <c r="B885" s="1"/>
      <c r="C885" s="1"/>
      <c r="D885" s="3"/>
      <c r="E885" s="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" customHeight="1" x14ac:dyDescent="0.25">
      <c r="A886" s="36"/>
      <c r="B886" s="1"/>
      <c r="C886" s="1"/>
      <c r="D886" s="3"/>
      <c r="E886" s="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" customHeight="1" x14ac:dyDescent="0.25">
      <c r="A887" s="36"/>
      <c r="B887" s="1"/>
      <c r="C887" s="1"/>
      <c r="D887" s="3"/>
      <c r="E887" s="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" customHeight="1" x14ac:dyDescent="0.25">
      <c r="A888" s="36"/>
      <c r="B888" s="1"/>
      <c r="C888" s="1"/>
      <c r="D888" s="3"/>
      <c r="E888" s="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x14ac:dyDescent="0.25">
      <c r="A889" s="36"/>
      <c r="B889" s="1"/>
      <c r="C889" s="1"/>
      <c r="D889" s="3"/>
      <c r="E889" s="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" customHeight="1" x14ac:dyDescent="0.25">
      <c r="A890" s="36"/>
      <c r="B890" s="1"/>
      <c r="C890" s="1"/>
      <c r="D890" s="3"/>
      <c r="E890" s="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" customHeight="1" x14ac:dyDescent="0.25">
      <c r="A891" s="36"/>
      <c r="B891" s="1"/>
      <c r="C891" s="1"/>
      <c r="D891" s="3"/>
      <c r="E891" s="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" customHeight="1" x14ac:dyDescent="0.25">
      <c r="A892" s="36"/>
      <c r="B892" s="1"/>
      <c r="C892" s="1"/>
      <c r="D892" s="3"/>
      <c r="E892" s="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" customHeight="1" x14ac:dyDescent="0.25">
      <c r="A893" s="36"/>
      <c r="B893" s="1"/>
      <c r="C893" s="1"/>
      <c r="D893" s="3"/>
      <c r="E893" s="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" customHeight="1" x14ac:dyDescent="0.25">
      <c r="A894" s="36"/>
      <c r="B894" s="1"/>
      <c r="C894" s="1"/>
      <c r="D894" s="3"/>
      <c r="E894" s="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" customHeight="1" x14ac:dyDescent="0.25">
      <c r="A895" s="36"/>
      <c r="B895" s="1"/>
      <c r="C895" s="1"/>
      <c r="D895" s="3"/>
      <c r="E895" s="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" customHeight="1" x14ac:dyDescent="0.25">
      <c r="A896" s="36"/>
      <c r="B896" s="1"/>
      <c r="C896" s="1"/>
      <c r="D896" s="3"/>
      <c r="E896" s="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" customHeight="1" x14ac:dyDescent="0.25">
      <c r="A897" s="36"/>
      <c r="B897" s="1"/>
      <c r="C897" s="1"/>
      <c r="D897" s="3"/>
      <c r="E897" s="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" customHeight="1" x14ac:dyDescent="0.25">
      <c r="A898" s="36"/>
      <c r="B898" s="1"/>
      <c r="C898" s="1"/>
      <c r="D898" s="3"/>
      <c r="E898" s="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x14ac:dyDescent="0.25">
      <c r="A899" s="36"/>
      <c r="B899" s="1"/>
      <c r="C899" s="1"/>
      <c r="D899" s="3"/>
      <c r="E899" s="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" customHeight="1" x14ac:dyDescent="0.25">
      <c r="A900" s="36"/>
      <c r="B900" s="1"/>
      <c r="C900" s="1"/>
      <c r="D900" s="3"/>
      <c r="E900" s="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" customHeight="1" x14ac:dyDescent="0.25">
      <c r="A901" s="36"/>
      <c r="B901" s="1"/>
      <c r="C901" s="1"/>
      <c r="D901" s="3"/>
      <c r="E901" s="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" customHeight="1" x14ac:dyDescent="0.25">
      <c r="A902" s="36"/>
      <c r="B902" s="1"/>
      <c r="C902" s="1"/>
      <c r="D902" s="3"/>
      <c r="E902" s="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" customHeight="1" x14ac:dyDescent="0.25">
      <c r="A903" s="36"/>
      <c r="B903" s="1"/>
      <c r="C903" s="1"/>
      <c r="D903" s="3"/>
      <c r="E903" s="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" customHeight="1" x14ac:dyDescent="0.25">
      <c r="A904" s="36"/>
      <c r="B904" s="1"/>
      <c r="C904" s="1"/>
      <c r="D904" s="3"/>
      <c r="E904" s="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" customHeight="1" x14ac:dyDescent="0.25">
      <c r="A905" s="36"/>
      <c r="B905" s="1"/>
      <c r="C905" s="1"/>
      <c r="D905" s="3"/>
      <c r="E905" s="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" customHeight="1" x14ac:dyDescent="0.25">
      <c r="A906" s="36"/>
      <c r="B906" s="1"/>
      <c r="C906" s="1"/>
      <c r="D906" s="3"/>
      <c r="E906" s="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" customHeight="1" x14ac:dyDescent="0.25">
      <c r="A907" s="36"/>
      <c r="B907" s="1"/>
      <c r="C907" s="1"/>
      <c r="D907" s="3"/>
      <c r="E907" s="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" customHeight="1" x14ac:dyDescent="0.25">
      <c r="A908" s="36"/>
      <c r="B908" s="1"/>
      <c r="C908" s="1"/>
      <c r="D908" s="3"/>
      <c r="E908" s="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" customHeight="1" x14ac:dyDescent="0.25">
      <c r="A909" s="36"/>
      <c r="B909" s="1"/>
      <c r="C909" s="1"/>
      <c r="D909" s="3"/>
      <c r="E909" s="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" customHeight="1" x14ac:dyDescent="0.25">
      <c r="A910" s="36"/>
      <c r="B910" s="1"/>
      <c r="C910" s="1"/>
      <c r="D910" s="3"/>
      <c r="E910" s="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" customHeight="1" x14ac:dyDescent="0.25">
      <c r="A911" s="36"/>
      <c r="B911" s="1"/>
      <c r="C911" s="1"/>
      <c r="D911" s="3"/>
      <c r="E911" s="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" customHeight="1" x14ac:dyDescent="0.25">
      <c r="A912" s="36"/>
      <c r="B912" s="1"/>
      <c r="C912" s="1"/>
      <c r="D912" s="3"/>
      <c r="E912" s="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" customHeight="1" x14ac:dyDescent="0.25">
      <c r="A913" s="36"/>
      <c r="B913" s="1"/>
      <c r="C913" s="1"/>
      <c r="D913" s="3"/>
      <c r="E913" s="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" customHeight="1" x14ac:dyDescent="0.25">
      <c r="A914" s="36"/>
      <c r="B914" s="1"/>
      <c r="C914" s="1"/>
      <c r="D914" s="3"/>
      <c r="E914" s="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" customHeight="1" x14ac:dyDescent="0.25">
      <c r="A915" s="36"/>
      <c r="B915" s="1"/>
      <c r="C915" s="1"/>
      <c r="D915" s="3"/>
      <c r="E915" s="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" customHeight="1" x14ac:dyDescent="0.25">
      <c r="A916" s="36"/>
      <c r="B916" s="1"/>
      <c r="C916" s="1"/>
      <c r="D916" s="3"/>
      <c r="E916" s="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" customHeight="1" x14ac:dyDescent="0.25">
      <c r="A917" s="36"/>
      <c r="B917" s="1"/>
      <c r="C917" s="1"/>
      <c r="D917" s="3"/>
      <c r="E917" s="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" customHeight="1" x14ac:dyDescent="0.25">
      <c r="A918" s="36"/>
      <c r="B918" s="1"/>
      <c r="C918" s="1"/>
      <c r="D918" s="3"/>
      <c r="E918" s="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" customHeight="1" x14ac:dyDescent="0.25">
      <c r="A919" s="36"/>
      <c r="B919" s="1"/>
      <c r="C919" s="1"/>
      <c r="D919" s="3"/>
      <c r="E919" s="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" customHeight="1" x14ac:dyDescent="0.25">
      <c r="A920" s="36"/>
      <c r="B920" s="1"/>
      <c r="C920" s="1"/>
      <c r="D920" s="3"/>
      <c r="E920" s="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" customHeight="1" x14ac:dyDescent="0.25">
      <c r="A921" s="36"/>
      <c r="B921" s="1"/>
      <c r="C921" s="1"/>
      <c r="D921" s="3"/>
      <c r="E921" s="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" customHeight="1" x14ac:dyDescent="0.25">
      <c r="A922" s="36"/>
      <c r="B922" s="1"/>
      <c r="C922" s="1"/>
      <c r="D922" s="3"/>
      <c r="E922" s="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" customHeight="1" x14ac:dyDescent="0.25">
      <c r="A923" s="36"/>
      <c r="B923" s="1"/>
      <c r="C923" s="1"/>
      <c r="D923" s="3"/>
      <c r="E923" s="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" customHeight="1" x14ac:dyDescent="0.25">
      <c r="A924" s="36"/>
      <c r="B924" s="1"/>
      <c r="C924" s="1"/>
      <c r="D924" s="3"/>
      <c r="E924" s="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" customHeight="1" x14ac:dyDescent="0.25">
      <c r="A925" s="36"/>
      <c r="B925" s="1"/>
      <c r="C925" s="1"/>
      <c r="D925" s="3"/>
      <c r="E925" s="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" customHeight="1" x14ac:dyDescent="0.25">
      <c r="A926" s="36"/>
      <c r="B926" s="1"/>
      <c r="C926" s="1"/>
      <c r="D926" s="3"/>
      <c r="E926" s="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" customHeight="1" x14ac:dyDescent="0.25">
      <c r="A927" s="36"/>
      <c r="B927" s="1"/>
      <c r="C927" s="1"/>
      <c r="D927" s="3"/>
      <c r="E927" s="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" customHeight="1" x14ac:dyDescent="0.25">
      <c r="A928" s="36"/>
      <c r="B928" s="1"/>
      <c r="C928" s="1"/>
      <c r="D928" s="3"/>
      <c r="E928" s="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" customHeight="1" x14ac:dyDescent="0.25">
      <c r="A929" s="36"/>
      <c r="B929" s="1"/>
      <c r="C929" s="1"/>
      <c r="D929" s="3"/>
      <c r="E929" s="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" customHeight="1" x14ac:dyDescent="0.25">
      <c r="A930" s="36"/>
      <c r="B930" s="1"/>
      <c r="C930" s="1"/>
      <c r="D930" s="3"/>
      <c r="E930" s="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" customHeight="1" x14ac:dyDescent="0.25">
      <c r="A931" s="36"/>
      <c r="B931" s="1"/>
      <c r="C931" s="1"/>
      <c r="D931" s="3"/>
      <c r="E931" s="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" customHeight="1" x14ac:dyDescent="0.25">
      <c r="A932" s="36"/>
      <c r="B932" s="1"/>
      <c r="C932" s="1"/>
      <c r="D932" s="3"/>
      <c r="E932" s="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" customHeight="1" x14ac:dyDescent="0.25">
      <c r="A933" s="36"/>
      <c r="B933" s="1"/>
      <c r="C933" s="1"/>
      <c r="D933" s="3"/>
      <c r="E933" s="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" customHeight="1" x14ac:dyDescent="0.25">
      <c r="A934" s="36"/>
      <c r="B934" s="1"/>
      <c r="C934" s="1"/>
      <c r="D934" s="3"/>
      <c r="E934" s="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" customHeight="1" x14ac:dyDescent="0.25">
      <c r="A935" s="36"/>
      <c r="B935" s="1"/>
      <c r="C935" s="1"/>
      <c r="D935" s="3"/>
      <c r="E935" s="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" customHeight="1" x14ac:dyDescent="0.25">
      <c r="A936" s="36"/>
      <c r="B936" s="1"/>
      <c r="C936" s="1"/>
      <c r="D936" s="3"/>
      <c r="E936" s="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" customHeight="1" x14ac:dyDescent="0.25">
      <c r="A937" s="36"/>
      <c r="B937" s="1"/>
      <c r="C937" s="1"/>
      <c r="D937" s="3"/>
      <c r="E937" s="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" customHeight="1" x14ac:dyDescent="0.25">
      <c r="A938" s="36"/>
      <c r="B938" s="1"/>
      <c r="C938" s="1"/>
      <c r="D938" s="3"/>
      <c r="E938" s="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x14ac:dyDescent="0.25">
      <c r="A939" s="36"/>
      <c r="B939" s="1"/>
      <c r="C939" s="1"/>
      <c r="D939" s="3"/>
      <c r="E939" s="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" customHeight="1" x14ac:dyDescent="0.25">
      <c r="A940" s="36"/>
      <c r="B940" s="1"/>
      <c r="C940" s="1"/>
      <c r="D940" s="3"/>
      <c r="E940" s="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" customHeight="1" x14ac:dyDescent="0.25">
      <c r="A941" s="36"/>
      <c r="B941" s="1"/>
      <c r="C941" s="1"/>
      <c r="D941" s="3"/>
      <c r="E941" s="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" customHeight="1" x14ac:dyDescent="0.25">
      <c r="A942" s="36"/>
      <c r="B942" s="1"/>
      <c r="C942" s="1"/>
      <c r="D942" s="3"/>
      <c r="E942" s="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" customHeight="1" x14ac:dyDescent="0.25">
      <c r="A943" s="36"/>
      <c r="B943" s="1"/>
      <c r="C943" s="1"/>
      <c r="D943" s="3"/>
      <c r="E943" s="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" customHeight="1" x14ac:dyDescent="0.25">
      <c r="A944" s="36"/>
      <c r="B944" s="1"/>
      <c r="C944" s="1"/>
      <c r="D944" s="3"/>
      <c r="E944" s="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" customHeight="1" x14ac:dyDescent="0.25">
      <c r="A945" s="36"/>
      <c r="B945" s="1"/>
      <c r="C945" s="1"/>
      <c r="D945" s="3"/>
      <c r="E945" s="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" customHeight="1" x14ac:dyDescent="0.25">
      <c r="A946" s="36"/>
      <c r="B946" s="1"/>
      <c r="C946" s="1"/>
      <c r="D946" s="3"/>
      <c r="E946" s="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" customHeight="1" x14ac:dyDescent="0.25">
      <c r="A947" s="36"/>
      <c r="B947" s="1"/>
      <c r="C947" s="1"/>
      <c r="D947" s="3"/>
      <c r="E947" s="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" customHeight="1" x14ac:dyDescent="0.25">
      <c r="A948" s="36"/>
      <c r="B948" s="1"/>
      <c r="C948" s="1"/>
      <c r="D948" s="3"/>
      <c r="E948" s="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" customHeight="1" x14ac:dyDescent="0.25">
      <c r="A949" s="36"/>
      <c r="B949" s="1"/>
      <c r="C949" s="1"/>
      <c r="D949" s="3"/>
      <c r="E949" s="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" customHeight="1" x14ac:dyDescent="0.25">
      <c r="A950" s="36"/>
      <c r="B950" s="1"/>
      <c r="C950" s="1"/>
      <c r="D950" s="3"/>
      <c r="E950" s="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" customHeight="1" x14ac:dyDescent="0.25">
      <c r="A951" s="36"/>
      <c r="B951" s="1"/>
      <c r="C951" s="1"/>
      <c r="D951" s="3"/>
      <c r="E951" s="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" customHeight="1" x14ac:dyDescent="0.25">
      <c r="A952" s="36"/>
      <c r="B952" s="1"/>
      <c r="C952" s="1"/>
      <c r="D952" s="3"/>
      <c r="E952" s="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" customHeight="1" x14ac:dyDescent="0.25">
      <c r="A953" s="36"/>
      <c r="B953" s="1"/>
      <c r="C953" s="1"/>
      <c r="D953" s="3"/>
      <c r="E953" s="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" customHeight="1" x14ac:dyDescent="0.25">
      <c r="A954" s="36"/>
      <c r="B954" s="1"/>
      <c r="C954" s="1"/>
      <c r="D954" s="3"/>
      <c r="E954" s="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" customHeight="1" x14ac:dyDescent="0.25">
      <c r="A955" s="36"/>
      <c r="B955" s="1"/>
      <c r="C955" s="1"/>
      <c r="D955" s="3"/>
      <c r="E955" s="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" customHeight="1" x14ac:dyDescent="0.25">
      <c r="A956" s="36"/>
      <c r="B956" s="1"/>
      <c r="C956" s="1"/>
      <c r="D956" s="3"/>
      <c r="E956" s="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" customHeight="1" x14ac:dyDescent="0.25">
      <c r="A957" s="36"/>
      <c r="B957" s="1"/>
      <c r="C957" s="1"/>
      <c r="D957" s="3"/>
      <c r="E957" s="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" customHeight="1" x14ac:dyDescent="0.25">
      <c r="A958" s="36"/>
      <c r="B958" s="1"/>
      <c r="C958" s="1"/>
      <c r="D958" s="3"/>
      <c r="E958" s="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" customHeight="1" x14ac:dyDescent="0.25">
      <c r="A959" s="36"/>
      <c r="B959" s="1"/>
      <c r="C959" s="1"/>
      <c r="D959" s="3"/>
      <c r="E959" s="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" customHeight="1" x14ac:dyDescent="0.25">
      <c r="A960" s="36"/>
      <c r="B960" s="1"/>
      <c r="C960" s="1"/>
      <c r="D960" s="3"/>
      <c r="E960" s="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x14ac:dyDescent="0.25">
      <c r="A961" s="36"/>
      <c r="B961" s="1"/>
      <c r="C961" s="1"/>
      <c r="D961" s="3"/>
      <c r="E961" s="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" customHeight="1" x14ac:dyDescent="0.25">
      <c r="A962" s="36"/>
      <c r="B962" s="1"/>
      <c r="C962" s="1"/>
      <c r="D962" s="3"/>
      <c r="E962" s="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" customHeight="1" x14ac:dyDescent="0.25">
      <c r="A963" s="36"/>
      <c r="B963" s="1"/>
      <c r="C963" s="1"/>
      <c r="D963" s="3"/>
      <c r="E963" s="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" customHeight="1" x14ac:dyDescent="0.25">
      <c r="A964" s="36"/>
      <c r="B964" s="1"/>
      <c r="C964" s="1"/>
      <c r="D964" s="3"/>
      <c r="E964" s="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" customHeight="1" x14ac:dyDescent="0.25">
      <c r="A965" s="36"/>
      <c r="B965" s="1"/>
      <c r="C965" s="1"/>
      <c r="D965" s="3"/>
      <c r="E965" s="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" customHeight="1" x14ac:dyDescent="0.25">
      <c r="A966" s="36"/>
      <c r="B966" s="1"/>
      <c r="C966" s="1"/>
      <c r="D966" s="3"/>
      <c r="E966" s="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" customHeight="1" x14ac:dyDescent="0.25">
      <c r="A967" s="36"/>
      <c r="B967" s="1"/>
      <c r="C967" s="1"/>
      <c r="D967" s="3"/>
      <c r="E967" s="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" customHeight="1" x14ac:dyDescent="0.25">
      <c r="A968" s="36"/>
      <c r="B968" s="1"/>
      <c r="C968" s="1"/>
      <c r="D968" s="3"/>
      <c r="E968" s="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" customHeight="1" x14ac:dyDescent="0.25">
      <c r="A969" s="36"/>
      <c r="B969" s="1"/>
      <c r="C969" s="1"/>
      <c r="D969" s="3"/>
      <c r="E969" s="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" customHeight="1" x14ac:dyDescent="0.25">
      <c r="A970" s="36"/>
      <c r="B970" s="1"/>
      <c r="C970" s="1"/>
      <c r="D970" s="3"/>
      <c r="E970" s="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" customHeight="1" x14ac:dyDescent="0.25">
      <c r="A971" s="36"/>
      <c r="B971" s="1"/>
      <c r="C971" s="1"/>
      <c r="D971" s="3"/>
      <c r="E971" s="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" customHeight="1" x14ac:dyDescent="0.25">
      <c r="A972" s="36"/>
      <c r="B972" s="1"/>
      <c r="C972" s="1"/>
      <c r="D972" s="3"/>
      <c r="E972" s="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" customHeight="1" x14ac:dyDescent="0.25">
      <c r="A973" s="36"/>
      <c r="B973" s="1"/>
      <c r="C973" s="1"/>
      <c r="D973" s="3"/>
      <c r="E973" s="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" customHeight="1" x14ac:dyDescent="0.25">
      <c r="A974" s="36"/>
      <c r="B974" s="1"/>
      <c r="C974" s="1"/>
      <c r="D974" s="3"/>
      <c r="E974" s="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" customHeight="1" x14ac:dyDescent="0.25">
      <c r="A975" s="36"/>
      <c r="B975" s="1"/>
      <c r="C975" s="1"/>
      <c r="D975" s="3"/>
      <c r="E975" s="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" customHeight="1" x14ac:dyDescent="0.25">
      <c r="A976" s="36"/>
      <c r="B976" s="1"/>
      <c r="C976" s="1"/>
      <c r="D976" s="3"/>
      <c r="E976" s="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" customHeight="1" x14ac:dyDescent="0.25">
      <c r="A977" s="36"/>
      <c r="B977" s="1"/>
      <c r="C977" s="1"/>
      <c r="D977" s="3"/>
      <c r="E977" s="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" customHeight="1" x14ac:dyDescent="0.25">
      <c r="A978" s="36"/>
      <c r="B978" s="1"/>
      <c r="C978" s="1"/>
      <c r="D978" s="3"/>
      <c r="E978" s="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" customHeight="1" x14ac:dyDescent="0.25">
      <c r="A979" s="36"/>
      <c r="B979" s="1"/>
      <c r="C979" s="1"/>
      <c r="D979" s="3"/>
      <c r="E979" s="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" customHeight="1" x14ac:dyDescent="0.25">
      <c r="A980" s="36"/>
      <c r="B980" s="1"/>
      <c r="C980" s="1"/>
      <c r="D980" s="3"/>
      <c r="E980" s="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" customHeight="1" x14ac:dyDescent="0.25">
      <c r="A981" s="36"/>
      <c r="B981" s="1"/>
      <c r="C981" s="1"/>
      <c r="D981" s="3"/>
      <c r="E981" s="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" customHeight="1" x14ac:dyDescent="0.25">
      <c r="A982" s="36"/>
      <c r="B982" s="1"/>
      <c r="C982" s="1"/>
      <c r="D982" s="3"/>
      <c r="E982" s="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" customHeight="1" x14ac:dyDescent="0.25">
      <c r="A983" s="36"/>
      <c r="B983" s="1"/>
      <c r="C983" s="1"/>
      <c r="D983" s="3"/>
      <c r="E983" s="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" customHeight="1" x14ac:dyDescent="0.25">
      <c r="A984" s="36"/>
      <c r="B984" s="1"/>
      <c r="C984" s="1"/>
      <c r="D984" s="3"/>
      <c r="E984" s="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" customHeight="1" x14ac:dyDescent="0.25">
      <c r="A985" s="36"/>
      <c r="B985" s="1"/>
      <c r="C985" s="1"/>
      <c r="D985" s="3"/>
      <c r="E985" s="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" customHeight="1" x14ac:dyDescent="0.25">
      <c r="A986" s="36"/>
      <c r="B986" s="1"/>
      <c r="C986" s="1"/>
      <c r="D986" s="3"/>
      <c r="E986" s="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x14ac:dyDescent="0.25">
      <c r="A987" s="36"/>
      <c r="B987" s="1"/>
      <c r="C987" s="1"/>
      <c r="D987" s="3"/>
      <c r="E987" s="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" customHeight="1" x14ac:dyDescent="0.25">
      <c r="A988" s="36"/>
      <c r="B988" s="1"/>
      <c r="C988" s="1"/>
      <c r="D988" s="3"/>
      <c r="E988" s="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" customHeight="1" x14ac:dyDescent="0.25">
      <c r="A989" s="36"/>
      <c r="B989" s="1"/>
      <c r="C989" s="1"/>
      <c r="D989" s="3"/>
      <c r="E989" s="3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" customHeight="1" x14ac:dyDescent="0.25">
      <c r="A990" s="36"/>
      <c r="B990" s="1"/>
      <c r="C990" s="1"/>
      <c r="D990" s="3"/>
      <c r="E990" s="3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" customHeight="1" x14ac:dyDescent="0.25">
      <c r="A991" s="36"/>
      <c r="B991" s="1"/>
      <c r="C991" s="1"/>
      <c r="D991" s="3"/>
      <c r="E991" s="3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" customHeight="1" x14ac:dyDescent="0.25">
      <c r="A992" s="36"/>
      <c r="B992" s="1"/>
      <c r="C992" s="1"/>
      <c r="D992" s="3"/>
      <c r="E992" s="3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" customHeight="1" x14ac:dyDescent="0.25">
      <c r="A993" s="36"/>
      <c r="B993" s="1"/>
      <c r="C993" s="1"/>
      <c r="D993" s="3"/>
      <c r="E993" s="3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" customHeight="1" x14ac:dyDescent="0.25">
      <c r="A994" s="36"/>
      <c r="B994" s="1"/>
      <c r="C994" s="1"/>
      <c r="D994" s="3"/>
      <c r="E994" s="3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" customHeight="1" x14ac:dyDescent="0.25">
      <c r="A995" s="36"/>
      <c r="B995" s="1"/>
      <c r="C995" s="1"/>
      <c r="D995" s="3"/>
      <c r="E995" s="3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" customHeight="1" x14ac:dyDescent="0.25">
      <c r="A996" s="36"/>
      <c r="B996" s="1"/>
      <c r="C996" s="1"/>
      <c r="D996" s="3"/>
      <c r="E996" s="3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" customHeight="1" x14ac:dyDescent="0.25">
      <c r="A997" s="36"/>
      <c r="B997" s="1"/>
      <c r="C997" s="1"/>
      <c r="D997" s="3"/>
      <c r="E997" s="3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" customHeight="1" x14ac:dyDescent="0.25">
      <c r="A998" s="36"/>
      <c r="B998" s="1"/>
      <c r="C998" s="1"/>
      <c r="D998" s="3"/>
      <c r="E998" s="3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" customHeight="1" x14ac:dyDescent="0.25">
      <c r="A999" s="36"/>
      <c r="B999" s="1"/>
      <c r="C999" s="1"/>
      <c r="D999" s="3"/>
      <c r="E999" s="3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5" customHeight="1" x14ac:dyDescent="0.25">
      <c r="A1000" s="36"/>
      <c r="B1000" s="1"/>
      <c r="C1000" s="1"/>
      <c r="D1000" s="3"/>
      <c r="E1000" s="3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spans="1:27" ht="15" customHeight="1" x14ac:dyDescent="0.25">
      <c r="A1001" s="36"/>
      <c r="B1001" s="1"/>
      <c r="C1001" s="1"/>
      <c r="D1001" s="3"/>
      <c r="E1001" s="3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spans="1:27" ht="15" customHeight="1" x14ac:dyDescent="0.25">
      <c r="A1002" s="36"/>
      <c r="B1002" s="1"/>
      <c r="C1002" s="1"/>
      <c r="D1002" s="3"/>
      <c r="E1002" s="3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spans="1:27" ht="15" customHeight="1" x14ac:dyDescent="0.25">
      <c r="A1003" s="36"/>
      <c r="B1003" s="1"/>
      <c r="C1003" s="1"/>
      <c r="D1003" s="3"/>
      <c r="E1003" s="3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  <row r="1004" spans="1:27" ht="15" customHeight="1" x14ac:dyDescent="0.25">
      <c r="A1004" s="36"/>
      <c r="B1004" s="1"/>
      <c r="C1004" s="1"/>
      <c r="D1004" s="3"/>
      <c r="E1004" s="3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</row>
    <row r="1005" spans="1:27" ht="15" customHeight="1" x14ac:dyDescent="0.25">
      <c r="A1005" s="36"/>
      <c r="B1005" s="1"/>
      <c r="C1005" s="1"/>
      <c r="D1005" s="3"/>
      <c r="E1005" s="3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</row>
    <row r="1006" spans="1:27" ht="15" customHeight="1" x14ac:dyDescent="0.25">
      <c r="A1006" s="36"/>
      <c r="B1006" s="1"/>
      <c r="C1006" s="1"/>
      <c r="D1006" s="3"/>
      <c r="E1006" s="3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</row>
    <row r="1007" spans="1:27" ht="15" customHeight="1" x14ac:dyDescent="0.25">
      <c r="A1007" s="36"/>
      <c r="B1007" s="1"/>
      <c r="C1007" s="1"/>
      <c r="D1007" s="3"/>
      <c r="E1007" s="3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</row>
    <row r="1008" spans="1:27" ht="15" customHeight="1" x14ac:dyDescent="0.25">
      <c r="A1008" s="36"/>
      <c r="B1008" s="1"/>
      <c r="C1008" s="1"/>
      <c r="D1008" s="3"/>
      <c r="E1008" s="3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</row>
    <row r="1009" spans="1:27" ht="15" customHeight="1" x14ac:dyDescent="0.25">
      <c r="A1009" s="36"/>
      <c r="B1009" s="1"/>
      <c r="C1009" s="1"/>
      <c r="D1009" s="3"/>
      <c r="E1009" s="3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</row>
    <row r="1010" spans="1:27" ht="15" customHeight="1" x14ac:dyDescent="0.25">
      <c r="A1010" s="36"/>
      <c r="B1010" s="1"/>
      <c r="C1010" s="1"/>
      <c r="D1010" s="3"/>
      <c r="E1010" s="3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</row>
    <row r="1011" spans="1:27" ht="15" customHeight="1" x14ac:dyDescent="0.25">
      <c r="A1011" s="36"/>
      <c r="B1011" s="1"/>
      <c r="C1011" s="1"/>
      <c r="D1011" s="3"/>
      <c r="E1011" s="3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</row>
    <row r="1012" spans="1:27" ht="15" customHeight="1" x14ac:dyDescent="0.25">
      <c r="A1012" s="36"/>
      <c r="B1012" s="1"/>
      <c r="C1012" s="1"/>
      <c r="D1012" s="3"/>
      <c r="E1012" s="3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</row>
    <row r="1013" spans="1:27" ht="15" customHeight="1" x14ac:dyDescent="0.25">
      <c r="A1013" s="36"/>
      <c r="B1013" s="1"/>
      <c r="C1013" s="1"/>
      <c r="D1013" s="3"/>
      <c r="E1013" s="3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</row>
    <row r="1014" spans="1:27" ht="15" customHeight="1" x14ac:dyDescent="0.25">
      <c r="A1014" s="36"/>
      <c r="B1014" s="1"/>
      <c r="C1014" s="1"/>
      <c r="D1014" s="3"/>
      <c r="E1014" s="3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</row>
    <row r="1015" spans="1:27" ht="15" customHeight="1" x14ac:dyDescent="0.25">
      <c r="A1015" s="36"/>
      <c r="B1015" s="1"/>
      <c r="C1015" s="1"/>
      <c r="D1015" s="3"/>
      <c r="E1015" s="3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</row>
    <row r="1016" spans="1:27" ht="15" customHeight="1" x14ac:dyDescent="0.25">
      <c r="A1016" s="36"/>
      <c r="B1016" s="1"/>
      <c r="C1016" s="1"/>
      <c r="D1016" s="3"/>
      <c r="E1016" s="3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</row>
    <row r="1017" spans="1:27" ht="15" customHeight="1" x14ac:dyDescent="0.25">
      <c r="A1017" s="36"/>
      <c r="B1017" s="1"/>
      <c r="C1017" s="1"/>
      <c r="D1017" s="3"/>
      <c r="E1017" s="3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</row>
    <row r="1018" spans="1:27" ht="15" customHeight="1" x14ac:dyDescent="0.25">
      <c r="A1018" s="36"/>
      <c r="B1018" s="1"/>
      <c r="C1018" s="1"/>
      <c r="D1018" s="3"/>
      <c r="E1018" s="3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</row>
    <row r="1019" spans="1:27" ht="15" customHeight="1" x14ac:dyDescent="0.25">
      <c r="A1019" s="36"/>
      <c r="B1019" s="1"/>
      <c r="C1019" s="1"/>
      <c r="D1019" s="3"/>
      <c r="E1019" s="3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</row>
    <row r="1020" spans="1:27" ht="15" customHeight="1" x14ac:dyDescent="0.25">
      <c r="A1020" s="36"/>
      <c r="B1020" s="1"/>
      <c r="C1020" s="1"/>
      <c r="D1020" s="3"/>
      <c r="E1020" s="3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</row>
    <row r="1021" spans="1:27" x14ac:dyDescent="0.25">
      <c r="A1021" s="36"/>
      <c r="B1021" s="1"/>
      <c r="C1021" s="1"/>
      <c r="D1021" s="3"/>
      <c r="E1021" s="3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</row>
    <row r="1022" spans="1:27" ht="15" customHeight="1" x14ac:dyDescent="0.25">
      <c r="A1022" s="36"/>
      <c r="B1022" s="1"/>
      <c r="C1022" s="1"/>
      <c r="D1022" s="3"/>
      <c r="E1022" s="3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</row>
    <row r="1023" spans="1:27" ht="15" customHeight="1" x14ac:dyDescent="0.25">
      <c r="A1023" s="36"/>
      <c r="B1023" s="1"/>
      <c r="C1023" s="1"/>
      <c r="D1023" s="3"/>
      <c r="E1023" s="3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</row>
    <row r="1024" spans="1:27" ht="15" customHeight="1" x14ac:dyDescent="0.25">
      <c r="A1024" s="36"/>
      <c r="B1024" s="1"/>
      <c r="C1024" s="1"/>
      <c r="D1024" s="3"/>
      <c r="E1024" s="3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</row>
    <row r="1025" spans="1:27" ht="15" customHeight="1" x14ac:dyDescent="0.25">
      <c r="A1025" s="36"/>
      <c r="B1025" s="1"/>
      <c r="C1025" s="1"/>
      <c r="D1025" s="3"/>
      <c r="E1025" s="3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</row>
    <row r="1026" spans="1:27" ht="15" customHeight="1" x14ac:dyDescent="0.25">
      <c r="A1026" s="36"/>
      <c r="B1026" s="1"/>
      <c r="C1026" s="1"/>
      <c r="D1026" s="3"/>
      <c r="E1026" s="3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</row>
    <row r="1027" spans="1:27" ht="15" customHeight="1" x14ac:dyDescent="0.25">
      <c r="A1027" s="36"/>
      <c r="B1027" s="1"/>
      <c r="C1027" s="1"/>
      <c r="D1027" s="3"/>
      <c r="E1027" s="3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</row>
    <row r="1028" spans="1:27" ht="15" customHeight="1" x14ac:dyDescent="0.25">
      <c r="A1028" s="36"/>
      <c r="B1028" s="1"/>
      <c r="C1028" s="1"/>
      <c r="D1028" s="3"/>
      <c r="E1028" s="3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</row>
    <row r="1029" spans="1:27" x14ac:dyDescent="0.25">
      <c r="A1029" s="36"/>
      <c r="B1029" s="1"/>
      <c r="C1029" s="1"/>
      <c r="D1029" s="3"/>
      <c r="E1029" s="3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</row>
    <row r="1030" spans="1:27" ht="15" customHeight="1" x14ac:dyDescent="0.25">
      <c r="A1030" s="36"/>
      <c r="B1030" s="1"/>
      <c r="C1030" s="1"/>
      <c r="D1030" s="3"/>
      <c r="E1030" s="3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</row>
    <row r="1031" spans="1:27" ht="15" customHeight="1" x14ac:dyDescent="0.25">
      <c r="A1031" s="36"/>
      <c r="B1031" s="1"/>
      <c r="C1031" s="1"/>
      <c r="D1031" s="3"/>
      <c r="E1031" s="3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</row>
    <row r="1032" spans="1:27" ht="15" customHeight="1" x14ac:dyDescent="0.25">
      <c r="A1032" s="36"/>
      <c r="B1032" s="1"/>
      <c r="C1032" s="1"/>
      <c r="D1032" s="3"/>
      <c r="E1032" s="3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</row>
    <row r="1033" spans="1:27" ht="15" customHeight="1" x14ac:dyDescent="0.25">
      <c r="A1033" s="36"/>
      <c r="B1033" s="1"/>
      <c r="C1033" s="1"/>
      <c r="D1033" s="3"/>
      <c r="E1033" s="3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</row>
    <row r="1034" spans="1:27" ht="15" customHeight="1" x14ac:dyDescent="0.25">
      <c r="A1034" s="36"/>
      <c r="B1034" s="1"/>
      <c r="C1034" s="1"/>
      <c r="D1034" s="3"/>
      <c r="E1034" s="3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</row>
    <row r="1035" spans="1:27" ht="15" customHeight="1" x14ac:dyDescent="0.25">
      <c r="A1035" s="36"/>
      <c r="B1035" s="1"/>
      <c r="C1035" s="1"/>
      <c r="D1035" s="3"/>
      <c r="E1035" s="3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</row>
    <row r="1036" spans="1:27" ht="15" customHeight="1" x14ac:dyDescent="0.25">
      <c r="A1036" s="36"/>
      <c r="B1036" s="1"/>
      <c r="C1036" s="1"/>
      <c r="D1036" s="3"/>
      <c r="E1036" s="3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</row>
    <row r="1037" spans="1:27" ht="15" customHeight="1" x14ac:dyDescent="0.25">
      <c r="A1037" s="36"/>
      <c r="B1037" s="1"/>
      <c r="C1037" s="1"/>
      <c r="D1037" s="3"/>
      <c r="E1037" s="3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</row>
    <row r="1038" spans="1:27" ht="15" customHeight="1" x14ac:dyDescent="0.25">
      <c r="A1038" s="36"/>
      <c r="B1038" s="1"/>
      <c r="C1038" s="1"/>
      <c r="D1038" s="3"/>
      <c r="E1038" s="3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</row>
    <row r="1039" spans="1:27" x14ac:dyDescent="0.25">
      <c r="A1039" s="36"/>
      <c r="B1039" s="1"/>
      <c r="C1039" s="1"/>
      <c r="D1039" s="3"/>
      <c r="E1039" s="3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</row>
    <row r="1040" spans="1:27" ht="15" customHeight="1" x14ac:dyDescent="0.25">
      <c r="A1040" s="36"/>
      <c r="B1040" s="1"/>
      <c r="C1040" s="1"/>
      <c r="D1040" s="3"/>
      <c r="E1040" s="3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</row>
    <row r="1041" spans="1:27" ht="15" customHeight="1" x14ac:dyDescent="0.25">
      <c r="A1041" s="36"/>
      <c r="B1041" s="1"/>
      <c r="C1041" s="1"/>
      <c r="D1041" s="3"/>
      <c r="E1041" s="3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</row>
    <row r="1042" spans="1:27" ht="15" customHeight="1" x14ac:dyDescent="0.25">
      <c r="A1042" s="36"/>
      <c r="B1042" s="1"/>
      <c r="C1042" s="1"/>
      <c r="D1042" s="3"/>
      <c r="E1042" s="3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</row>
    <row r="1043" spans="1:27" ht="15" customHeight="1" x14ac:dyDescent="0.25">
      <c r="A1043" s="36"/>
      <c r="B1043" s="1"/>
      <c r="C1043" s="1"/>
      <c r="D1043" s="3"/>
      <c r="E1043" s="3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</row>
    <row r="1044" spans="1:27" ht="15" customHeight="1" x14ac:dyDescent="0.25">
      <c r="A1044" s="36"/>
      <c r="B1044" s="1"/>
      <c r="C1044" s="1"/>
      <c r="D1044" s="3"/>
      <c r="E1044" s="3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</row>
    <row r="1045" spans="1:27" ht="15" customHeight="1" x14ac:dyDescent="0.25">
      <c r="A1045" s="36"/>
      <c r="B1045" s="1"/>
      <c r="C1045" s="1"/>
      <c r="D1045" s="3"/>
      <c r="E1045" s="3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</row>
    <row r="1046" spans="1:27" ht="15" customHeight="1" x14ac:dyDescent="0.25">
      <c r="A1046" s="36"/>
      <c r="B1046" s="1"/>
      <c r="C1046" s="1"/>
      <c r="D1046" s="3"/>
      <c r="E1046" s="3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</row>
    <row r="1047" spans="1:27" x14ac:dyDescent="0.25">
      <c r="A1047" s="36"/>
      <c r="B1047" s="1"/>
      <c r="C1047" s="1"/>
      <c r="D1047" s="3"/>
      <c r="E1047" s="3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1:27" ht="15" customHeight="1" x14ac:dyDescent="0.25">
      <c r="A1048" s="36"/>
      <c r="B1048" s="1"/>
      <c r="C1048" s="1"/>
      <c r="D1048" s="3"/>
      <c r="E1048" s="3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1:27" ht="15" customHeight="1" x14ac:dyDescent="0.25">
      <c r="A1049" s="36"/>
      <c r="B1049" s="1"/>
      <c r="C1049" s="1"/>
      <c r="D1049" s="3"/>
      <c r="E1049" s="3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1:27" ht="15" customHeight="1" x14ac:dyDescent="0.25">
      <c r="A1050" s="36"/>
      <c r="B1050" s="1"/>
      <c r="C1050" s="1"/>
      <c r="D1050" s="3"/>
      <c r="E1050" s="3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1:27" ht="15" customHeight="1" x14ac:dyDescent="0.25">
      <c r="A1051" s="36"/>
      <c r="B1051" s="1"/>
      <c r="C1051" s="1"/>
      <c r="D1051" s="3"/>
      <c r="E1051" s="3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  <row r="1052" spans="1:27" ht="15" customHeight="1" x14ac:dyDescent="0.25">
      <c r="A1052" s="36"/>
      <c r="B1052" s="1"/>
      <c r="C1052" s="1"/>
      <c r="D1052" s="3"/>
      <c r="E1052" s="3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</row>
    <row r="1053" spans="1:27" ht="15" customHeight="1" x14ac:dyDescent="0.25">
      <c r="A1053" s="36"/>
      <c r="B1053" s="1"/>
      <c r="C1053" s="1"/>
      <c r="D1053" s="3"/>
      <c r="E1053" s="3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</row>
    <row r="1054" spans="1:27" ht="15" customHeight="1" x14ac:dyDescent="0.25">
      <c r="A1054" s="36"/>
      <c r="B1054" s="1"/>
      <c r="C1054" s="1"/>
      <c r="D1054" s="3"/>
      <c r="E1054" s="3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</row>
    <row r="1055" spans="1:27" ht="15" customHeight="1" x14ac:dyDescent="0.25">
      <c r="A1055" s="36"/>
      <c r="B1055" s="1"/>
      <c r="C1055" s="1"/>
      <c r="D1055" s="3"/>
      <c r="E1055" s="3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</row>
    <row r="1056" spans="1:27" ht="15" customHeight="1" x14ac:dyDescent="0.25">
      <c r="A1056" s="36"/>
      <c r="B1056" s="1"/>
      <c r="C1056" s="1"/>
      <c r="D1056" s="3"/>
      <c r="E1056" s="3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</row>
    <row r="1057" spans="1:27" ht="15" customHeight="1" x14ac:dyDescent="0.25">
      <c r="A1057" s="36"/>
      <c r="B1057" s="1"/>
      <c r="C1057" s="1"/>
      <c r="D1057" s="3"/>
      <c r="E1057" s="3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</row>
    <row r="1058" spans="1:27" ht="15" customHeight="1" x14ac:dyDescent="0.25">
      <c r="A1058" s="36"/>
      <c r="B1058" s="1"/>
      <c r="C1058" s="1"/>
      <c r="D1058" s="3"/>
      <c r="E1058" s="3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</row>
    <row r="1059" spans="1:27" ht="15" customHeight="1" x14ac:dyDescent="0.25">
      <c r="A1059" s="36"/>
      <c r="B1059" s="1"/>
      <c r="C1059" s="1"/>
      <c r="D1059" s="3"/>
      <c r="E1059" s="3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</row>
    <row r="1060" spans="1:27" ht="15" customHeight="1" x14ac:dyDescent="0.25">
      <c r="A1060" s="36"/>
      <c r="B1060" s="1"/>
      <c r="C1060" s="1"/>
      <c r="D1060" s="3"/>
      <c r="E1060" s="3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</row>
    <row r="1061" spans="1:27" ht="15" customHeight="1" x14ac:dyDescent="0.25">
      <c r="A1061" s="36"/>
      <c r="B1061" s="1"/>
      <c r="C1061" s="1"/>
      <c r="D1061" s="3"/>
      <c r="E1061" s="3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</row>
    <row r="1062" spans="1:27" ht="15" customHeight="1" x14ac:dyDescent="0.25">
      <c r="A1062" s="36"/>
      <c r="B1062" s="1"/>
      <c r="C1062" s="1"/>
      <c r="D1062" s="3"/>
      <c r="E1062" s="3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</row>
    <row r="1063" spans="1:27" ht="15" customHeight="1" x14ac:dyDescent="0.25">
      <c r="A1063" s="36"/>
      <c r="B1063" s="1"/>
      <c r="C1063" s="1"/>
      <c r="D1063" s="3"/>
      <c r="E1063" s="3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</row>
    <row r="1064" spans="1:27" ht="15" customHeight="1" x14ac:dyDescent="0.25">
      <c r="A1064" s="36"/>
      <c r="B1064" s="1"/>
      <c r="C1064" s="1"/>
      <c r="D1064" s="3"/>
      <c r="E1064" s="3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</row>
    <row r="1065" spans="1:27" ht="15" customHeight="1" x14ac:dyDescent="0.25">
      <c r="A1065" s="36"/>
      <c r="B1065" s="1"/>
      <c r="C1065" s="1"/>
      <c r="D1065" s="3"/>
      <c r="E1065" s="3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</row>
    <row r="1066" spans="1:27" ht="15" customHeight="1" x14ac:dyDescent="0.25">
      <c r="A1066" s="36"/>
      <c r="B1066" s="1"/>
      <c r="C1066" s="1"/>
      <c r="D1066" s="3"/>
      <c r="E1066" s="3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</row>
    <row r="1067" spans="1:27" x14ac:dyDescent="0.25">
      <c r="A1067" s="36"/>
      <c r="B1067" s="1"/>
      <c r="C1067" s="1"/>
      <c r="D1067" s="3"/>
      <c r="E1067" s="3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</row>
    <row r="1068" spans="1:27" ht="15" customHeight="1" x14ac:dyDescent="0.25">
      <c r="A1068" s="36"/>
      <c r="B1068" s="1"/>
      <c r="C1068" s="1"/>
      <c r="D1068" s="3"/>
      <c r="E1068" s="3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</row>
    <row r="1069" spans="1:27" ht="15" customHeight="1" x14ac:dyDescent="0.25">
      <c r="A1069" s="36"/>
      <c r="B1069" s="1"/>
      <c r="C1069" s="1"/>
      <c r="D1069" s="3"/>
      <c r="E1069" s="3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</row>
    <row r="1070" spans="1:27" ht="15" customHeight="1" x14ac:dyDescent="0.25">
      <c r="A1070" s="36"/>
      <c r="B1070" s="1"/>
      <c r="C1070" s="1"/>
      <c r="D1070" s="3"/>
      <c r="E1070" s="3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</row>
    <row r="1071" spans="1:27" ht="15" customHeight="1" x14ac:dyDescent="0.25">
      <c r="A1071" s="36"/>
      <c r="B1071" s="1"/>
      <c r="C1071" s="1"/>
      <c r="D1071" s="3"/>
      <c r="E1071" s="3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</row>
    <row r="1072" spans="1:27" ht="15" customHeight="1" x14ac:dyDescent="0.25">
      <c r="A1072" s="36"/>
      <c r="B1072" s="1"/>
      <c r="C1072" s="1"/>
      <c r="D1072" s="3"/>
      <c r="E1072" s="3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</row>
    <row r="1073" spans="1:27" ht="15" customHeight="1" x14ac:dyDescent="0.25">
      <c r="A1073" s="36"/>
      <c r="B1073" s="1"/>
      <c r="C1073" s="1"/>
      <c r="D1073" s="3"/>
      <c r="E1073" s="3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</row>
    <row r="1074" spans="1:27" ht="15" customHeight="1" x14ac:dyDescent="0.25">
      <c r="A1074" s="36"/>
      <c r="B1074" s="1"/>
      <c r="C1074" s="1"/>
      <c r="D1074" s="3"/>
      <c r="E1074" s="3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</row>
    <row r="1075" spans="1:27" ht="15" customHeight="1" x14ac:dyDescent="0.25">
      <c r="A1075" s="36"/>
      <c r="B1075" s="1"/>
      <c r="C1075" s="1"/>
      <c r="D1075" s="3"/>
      <c r="E1075" s="3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</row>
    <row r="1076" spans="1:27" ht="15" customHeight="1" x14ac:dyDescent="0.25">
      <c r="A1076" s="36"/>
      <c r="B1076" s="1"/>
      <c r="C1076" s="1"/>
      <c r="D1076" s="3"/>
      <c r="E1076" s="3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</row>
    <row r="1077" spans="1:27" ht="15" customHeight="1" x14ac:dyDescent="0.25">
      <c r="A1077" s="36"/>
      <c r="B1077" s="1"/>
      <c r="C1077" s="1"/>
      <c r="D1077" s="3"/>
      <c r="E1077" s="3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</row>
    <row r="1078" spans="1:27" ht="15" customHeight="1" x14ac:dyDescent="0.25">
      <c r="A1078" s="36"/>
      <c r="B1078" s="1"/>
      <c r="C1078" s="1"/>
      <c r="D1078" s="3"/>
      <c r="E1078" s="3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</row>
    <row r="1079" spans="1:27" ht="15" customHeight="1" x14ac:dyDescent="0.25">
      <c r="A1079" s="36"/>
      <c r="B1079" s="1"/>
      <c r="C1079" s="1"/>
      <c r="D1079" s="3"/>
      <c r="E1079" s="3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</row>
    <row r="1080" spans="1:27" ht="15" customHeight="1" x14ac:dyDescent="0.25">
      <c r="A1080" s="36"/>
      <c r="B1080" s="1"/>
      <c r="C1080" s="1"/>
      <c r="D1080" s="3"/>
      <c r="E1080" s="3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</row>
    <row r="1081" spans="1:27" x14ac:dyDescent="0.25">
      <c r="A1081" s="36"/>
      <c r="B1081" s="1"/>
      <c r="C1081" s="1"/>
      <c r="D1081" s="3"/>
      <c r="E1081" s="3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</row>
    <row r="1082" spans="1:27" ht="15" customHeight="1" x14ac:dyDescent="0.25">
      <c r="A1082" s="36"/>
      <c r="B1082" s="1"/>
      <c r="C1082" s="1"/>
      <c r="D1082" s="3"/>
      <c r="E1082" s="3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</row>
    <row r="1083" spans="1:27" ht="15" customHeight="1" x14ac:dyDescent="0.25">
      <c r="A1083" s="36"/>
      <c r="B1083" s="1"/>
      <c r="C1083" s="1"/>
      <c r="D1083" s="3"/>
      <c r="E1083" s="3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</row>
    <row r="1084" spans="1:27" ht="15" customHeight="1" x14ac:dyDescent="0.25">
      <c r="A1084" s="36"/>
      <c r="B1084" s="1"/>
      <c r="C1084" s="1"/>
      <c r="D1084" s="3"/>
      <c r="E1084" s="3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</row>
    <row r="1085" spans="1:27" ht="15" customHeight="1" x14ac:dyDescent="0.25">
      <c r="A1085" s="36"/>
      <c r="B1085" s="1"/>
      <c r="C1085" s="1"/>
      <c r="D1085" s="3"/>
      <c r="E1085" s="3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</row>
    <row r="1086" spans="1:27" ht="15" customHeight="1" x14ac:dyDescent="0.25">
      <c r="A1086" s="36"/>
      <c r="B1086" s="1"/>
      <c r="C1086" s="1"/>
      <c r="D1086" s="3"/>
      <c r="E1086" s="3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</row>
    <row r="1087" spans="1:27" ht="15" customHeight="1" x14ac:dyDescent="0.25">
      <c r="A1087" s="36"/>
      <c r="B1087" s="1"/>
      <c r="C1087" s="1"/>
      <c r="D1087" s="3"/>
      <c r="E1087" s="3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</row>
    <row r="1088" spans="1:27" ht="15" customHeight="1" x14ac:dyDescent="0.25">
      <c r="A1088" s="36"/>
      <c r="B1088" s="1"/>
      <c r="C1088" s="1"/>
      <c r="D1088" s="3"/>
      <c r="E1088" s="3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</row>
    <row r="1089" spans="1:27" ht="15" customHeight="1" x14ac:dyDescent="0.25">
      <c r="A1089" s="36"/>
      <c r="B1089" s="1"/>
      <c r="C1089" s="1"/>
      <c r="D1089" s="3"/>
      <c r="E1089" s="3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</row>
    <row r="1090" spans="1:27" ht="15" customHeight="1" x14ac:dyDescent="0.25">
      <c r="A1090" s="36"/>
      <c r="B1090" s="1"/>
      <c r="C1090" s="1"/>
      <c r="D1090" s="3"/>
      <c r="E1090" s="3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</row>
    <row r="1091" spans="1:27" ht="15" customHeight="1" x14ac:dyDescent="0.25">
      <c r="A1091" s="36"/>
      <c r="B1091" s="1"/>
      <c r="C1091" s="1"/>
      <c r="D1091" s="3"/>
      <c r="E1091" s="3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</row>
    <row r="1092" spans="1:27" ht="15" customHeight="1" x14ac:dyDescent="0.25">
      <c r="A1092" s="36"/>
      <c r="B1092" s="1"/>
      <c r="C1092" s="1"/>
      <c r="D1092" s="3"/>
      <c r="E1092" s="3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</row>
    <row r="1093" spans="1:27" ht="15" customHeight="1" x14ac:dyDescent="0.25">
      <c r="A1093" s="36"/>
      <c r="B1093" s="1"/>
      <c r="C1093" s="1"/>
      <c r="D1093" s="3"/>
      <c r="E1093" s="3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</row>
    <row r="1094" spans="1:27" ht="15" customHeight="1" x14ac:dyDescent="0.25">
      <c r="A1094" s="36"/>
      <c r="B1094" s="1"/>
      <c r="C1094" s="1"/>
      <c r="D1094" s="3"/>
      <c r="E1094" s="3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</row>
    <row r="1095" spans="1:27" ht="15" customHeight="1" x14ac:dyDescent="0.25">
      <c r="A1095" s="36"/>
      <c r="B1095" s="1"/>
      <c r="C1095" s="1"/>
      <c r="D1095" s="3"/>
      <c r="E1095" s="3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</row>
    <row r="1096" spans="1:27" ht="15" customHeight="1" x14ac:dyDescent="0.25">
      <c r="A1096" s="36"/>
      <c r="B1096" s="1"/>
      <c r="C1096" s="1"/>
      <c r="D1096" s="3"/>
      <c r="E1096" s="3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</row>
    <row r="1097" spans="1:27" ht="15" customHeight="1" x14ac:dyDescent="0.25">
      <c r="A1097" s="36"/>
      <c r="B1097" s="1"/>
      <c r="C1097" s="1"/>
      <c r="D1097" s="3"/>
      <c r="E1097" s="3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</row>
    <row r="1098" spans="1:27" ht="15" customHeight="1" x14ac:dyDescent="0.25">
      <c r="A1098" s="36"/>
      <c r="B1098" s="1"/>
      <c r="C1098" s="1"/>
      <c r="D1098" s="3"/>
      <c r="E1098" s="3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</row>
    <row r="1099" spans="1:27" ht="15" customHeight="1" x14ac:dyDescent="0.25">
      <c r="A1099" s="36"/>
      <c r="B1099" s="1"/>
      <c r="C1099" s="1"/>
      <c r="D1099" s="3"/>
      <c r="E1099" s="3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</row>
    <row r="1100" spans="1:27" ht="15" customHeight="1" x14ac:dyDescent="0.25">
      <c r="A1100" s="36"/>
      <c r="B1100" s="1"/>
      <c r="C1100" s="1"/>
      <c r="D1100" s="3"/>
      <c r="E1100" s="3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</row>
    <row r="1101" spans="1:27" ht="15" customHeight="1" x14ac:dyDescent="0.25">
      <c r="A1101" s="36"/>
      <c r="B1101" s="1"/>
      <c r="C1101" s="1"/>
      <c r="D1101" s="3"/>
      <c r="E1101" s="3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</row>
    <row r="1102" spans="1:27" ht="15" customHeight="1" x14ac:dyDescent="0.25">
      <c r="A1102" s="36"/>
      <c r="B1102" s="1"/>
      <c r="C1102" s="1"/>
      <c r="D1102" s="3"/>
      <c r="E1102" s="3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</row>
    <row r="1103" spans="1:27" ht="15" customHeight="1" x14ac:dyDescent="0.25">
      <c r="A1103" s="36"/>
      <c r="B1103" s="1"/>
      <c r="C1103" s="1"/>
      <c r="D1103" s="3"/>
      <c r="E1103" s="3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</row>
    <row r="1104" spans="1:27" ht="15" customHeight="1" x14ac:dyDescent="0.25">
      <c r="A1104" s="36"/>
      <c r="B1104" s="1"/>
      <c r="C1104" s="1"/>
      <c r="D1104" s="3"/>
      <c r="E1104" s="3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</row>
    <row r="1105" spans="1:27" ht="15" customHeight="1" x14ac:dyDescent="0.25">
      <c r="A1105" s="36"/>
      <c r="B1105" s="1"/>
      <c r="C1105" s="1"/>
      <c r="D1105" s="3"/>
      <c r="E1105" s="3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</row>
    <row r="1106" spans="1:27" ht="15" customHeight="1" x14ac:dyDescent="0.25">
      <c r="A1106" s="36"/>
      <c r="B1106" s="1"/>
      <c r="C1106" s="1"/>
      <c r="D1106" s="3"/>
      <c r="E1106" s="3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</row>
    <row r="1107" spans="1:27" x14ac:dyDescent="0.25">
      <c r="A1107" s="36"/>
      <c r="B1107" s="1"/>
      <c r="C1107" s="1"/>
      <c r="D1107" s="3"/>
      <c r="E1107" s="3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</row>
    <row r="1108" spans="1:27" ht="15" customHeight="1" x14ac:dyDescent="0.25">
      <c r="A1108" s="36"/>
      <c r="B1108" s="1"/>
      <c r="C1108" s="1"/>
      <c r="D1108" s="3"/>
      <c r="E1108" s="3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</row>
    <row r="1109" spans="1:27" ht="15" customHeight="1" x14ac:dyDescent="0.25">
      <c r="A1109" s="36"/>
      <c r="B1109" s="1"/>
      <c r="C1109" s="1"/>
      <c r="D1109" s="3"/>
      <c r="E1109" s="3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</row>
    <row r="1110" spans="1:27" ht="15" customHeight="1" x14ac:dyDescent="0.25">
      <c r="A1110" s="36"/>
      <c r="B1110" s="1"/>
      <c r="C1110" s="1"/>
      <c r="D1110" s="3"/>
      <c r="E1110" s="3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</row>
    <row r="1111" spans="1:27" ht="15" customHeight="1" x14ac:dyDescent="0.25">
      <c r="A1111" s="36"/>
      <c r="B1111" s="1"/>
      <c r="C1111" s="1"/>
      <c r="D1111" s="3"/>
      <c r="E1111" s="3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</row>
    <row r="1112" spans="1:27" ht="15" customHeight="1" x14ac:dyDescent="0.25">
      <c r="A1112" s="36"/>
      <c r="B1112" s="1"/>
      <c r="C1112" s="1"/>
      <c r="D1112" s="3"/>
      <c r="E1112" s="3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</row>
    <row r="1113" spans="1:27" ht="15" customHeight="1" x14ac:dyDescent="0.25">
      <c r="A1113" s="36"/>
      <c r="B1113" s="1"/>
      <c r="C1113" s="1"/>
      <c r="D1113" s="3"/>
      <c r="E1113" s="3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</row>
    <row r="1114" spans="1:27" ht="15" customHeight="1" x14ac:dyDescent="0.25">
      <c r="A1114" s="36"/>
      <c r="B1114" s="1"/>
      <c r="C1114" s="1"/>
      <c r="D1114" s="3"/>
      <c r="E1114" s="3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</row>
    <row r="1115" spans="1:27" ht="15" customHeight="1" x14ac:dyDescent="0.25">
      <c r="A1115" s="36"/>
      <c r="B1115" s="1"/>
      <c r="C1115" s="1"/>
      <c r="D1115" s="3"/>
      <c r="E1115" s="3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</row>
    <row r="1116" spans="1:27" ht="15" customHeight="1" x14ac:dyDescent="0.25">
      <c r="A1116" s="36"/>
      <c r="B1116" s="1"/>
      <c r="C1116" s="1"/>
      <c r="D1116" s="3"/>
      <c r="E1116" s="3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</row>
    <row r="1117" spans="1:27" ht="15" customHeight="1" x14ac:dyDescent="0.25">
      <c r="A1117" s="36"/>
      <c r="B1117" s="1"/>
      <c r="C1117" s="1"/>
      <c r="D1117" s="3"/>
      <c r="E1117" s="3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</row>
    <row r="1118" spans="1:27" ht="15" customHeight="1" x14ac:dyDescent="0.25">
      <c r="A1118" s="36"/>
      <c r="B1118" s="1"/>
      <c r="C1118" s="1"/>
      <c r="D1118" s="3"/>
      <c r="E1118" s="3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</row>
    <row r="1119" spans="1:27" ht="15" customHeight="1" x14ac:dyDescent="0.25">
      <c r="A1119" s="36"/>
      <c r="B1119" s="1"/>
      <c r="C1119" s="1"/>
      <c r="D1119" s="3"/>
      <c r="E1119" s="3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</row>
    <row r="1120" spans="1:27" ht="15" customHeight="1" x14ac:dyDescent="0.25">
      <c r="A1120" s="36"/>
      <c r="B1120" s="1"/>
      <c r="C1120" s="1"/>
      <c r="D1120" s="3"/>
      <c r="E1120" s="3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</row>
    <row r="1121" spans="1:27" x14ac:dyDescent="0.25">
      <c r="A1121" s="36"/>
      <c r="B1121" s="1"/>
      <c r="C1121" s="1"/>
      <c r="D1121" s="3"/>
      <c r="E1121" s="3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</row>
    <row r="1122" spans="1:27" ht="15" customHeight="1" x14ac:dyDescent="0.25">
      <c r="A1122" s="36"/>
      <c r="B1122" s="1"/>
      <c r="C1122" s="1"/>
      <c r="D1122" s="3"/>
      <c r="E1122" s="3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</row>
    <row r="1123" spans="1:27" ht="15" customHeight="1" x14ac:dyDescent="0.25">
      <c r="A1123" s="36"/>
      <c r="B1123" s="1"/>
      <c r="C1123" s="1"/>
      <c r="D1123" s="3"/>
      <c r="E1123" s="3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</row>
    <row r="1124" spans="1:27" ht="15" customHeight="1" x14ac:dyDescent="0.25">
      <c r="A1124" s="36"/>
      <c r="B1124" s="1"/>
      <c r="C1124" s="1"/>
      <c r="D1124" s="3"/>
      <c r="E1124" s="3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</row>
    <row r="1125" spans="1:27" ht="15" customHeight="1" x14ac:dyDescent="0.25">
      <c r="A1125" s="36"/>
      <c r="B1125" s="1"/>
      <c r="C1125" s="1"/>
      <c r="D1125" s="3"/>
      <c r="E1125" s="3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</row>
    <row r="1126" spans="1:27" ht="15" customHeight="1" x14ac:dyDescent="0.25">
      <c r="A1126" s="36"/>
      <c r="B1126" s="1"/>
      <c r="C1126" s="1"/>
      <c r="D1126" s="3"/>
      <c r="E1126" s="3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</row>
    <row r="1127" spans="1:27" ht="15" customHeight="1" x14ac:dyDescent="0.25">
      <c r="A1127" s="36"/>
      <c r="B1127" s="1"/>
      <c r="C1127" s="1"/>
      <c r="D1127" s="3"/>
      <c r="E1127" s="3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</row>
    <row r="1128" spans="1:27" ht="15" customHeight="1" x14ac:dyDescent="0.25">
      <c r="A1128" s="36"/>
      <c r="B1128" s="1"/>
      <c r="C1128" s="1"/>
      <c r="D1128" s="3"/>
      <c r="E1128" s="3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</row>
    <row r="1129" spans="1:27" ht="15" customHeight="1" x14ac:dyDescent="0.25">
      <c r="A1129" s="36"/>
      <c r="B1129" s="1"/>
      <c r="C1129" s="1"/>
      <c r="D1129" s="3"/>
      <c r="E1129" s="3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</row>
    <row r="1130" spans="1:27" ht="15" customHeight="1" x14ac:dyDescent="0.25">
      <c r="A1130" s="36"/>
      <c r="B1130" s="1"/>
      <c r="C1130" s="1"/>
      <c r="D1130" s="3"/>
      <c r="E1130" s="3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</row>
    <row r="1131" spans="1:27" ht="15" customHeight="1" x14ac:dyDescent="0.25">
      <c r="A1131" s="36"/>
      <c r="B1131" s="1"/>
      <c r="C1131" s="1"/>
      <c r="D1131" s="3"/>
      <c r="E1131" s="3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</row>
    <row r="1132" spans="1:27" ht="15" customHeight="1" x14ac:dyDescent="0.25">
      <c r="A1132" s="36"/>
      <c r="B1132" s="1"/>
      <c r="C1132" s="1"/>
      <c r="D1132" s="3"/>
      <c r="E1132" s="3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</row>
    <row r="1133" spans="1:27" ht="15" customHeight="1" x14ac:dyDescent="0.25">
      <c r="A1133" s="36"/>
      <c r="B1133" s="1"/>
      <c r="C1133" s="1"/>
      <c r="D1133" s="3"/>
      <c r="E1133" s="3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</row>
    <row r="1134" spans="1:27" ht="15" customHeight="1" x14ac:dyDescent="0.25">
      <c r="A1134" s="36"/>
      <c r="B1134" s="1"/>
      <c r="C1134" s="1"/>
      <c r="D1134" s="3"/>
      <c r="E1134" s="3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</row>
    <row r="1135" spans="1:27" ht="15" customHeight="1" x14ac:dyDescent="0.25">
      <c r="A1135" s="36"/>
      <c r="B1135" s="1"/>
      <c r="C1135" s="1"/>
      <c r="D1135" s="3"/>
      <c r="E1135" s="3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</row>
    <row r="1136" spans="1:27" ht="15" customHeight="1" x14ac:dyDescent="0.25">
      <c r="A1136" s="36"/>
      <c r="B1136" s="1"/>
      <c r="C1136" s="1"/>
      <c r="D1136" s="3"/>
      <c r="E1136" s="3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</row>
    <row r="1137" spans="1:27" x14ac:dyDescent="0.25">
      <c r="A1137" s="36"/>
      <c r="B1137" s="1"/>
      <c r="C1137" s="1"/>
      <c r="D1137" s="3"/>
      <c r="E1137" s="3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</row>
    <row r="1138" spans="1:27" ht="15" customHeight="1" x14ac:dyDescent="0.25">
      <c r="A1138" s="36"/>
      <c r="B1138" s="1"/>
      <c r="C1138" s="1"/>
      <c r="D1138" s="3"/>
      <c r="E1138" s="3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</row>
    <row r="1139" spans="1:27" ht="15" customHeight="1" x14ac:dyDescent="0.25">
      <c r="A1139" s="36"/>
      <c r="B1139" s="1"/>
      <c r="C1139" s="1"/>
      <c r="D1139" s="3"/>
      <c r="E1139" s="3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</row>
    <row r="1140" spans="1:27" ht="15" customHeight="1" x14ac:dyDescent="0.25">
      <c r="A1140" s="36"/>
      <c r="B1140" s="1"/>
      <c r="C1140" s="1"/>
      <c r="D1140" s="3"/>
      <c r="E1140" s="3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</row>
    <row r="1141" spans="1:27" ht="15" customHeight="1" x14ac:dyDescent="0.25">
      <c r="A1141" s="36"/>
      <c r="B1141" s="1"/>
      <c r="C1141" s="1"/>
      <c r="D1141" s="3"/>
      <c r="E1141" s="3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</row>
    <row r="1142" spans="1:27" ht="15" customHeight="1" x14ac:dyDescent="0.25">
      <c r="A1142" s="36"/>
      <c r="B1142" s="1"/>
      <c r="C1142" s="1"/>
      <c r="D1142" s="3"/>
      <c r="E1142" s="3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</row>
    <row r="1143" spans="1:27" ht="15" customHeight="1" x14ac:dyDescent="0.25">
      <c r="A1143" s="36"/>
      <c r="B1143" s="1"/>
      <c r="C1143" s="1"/>
      <c r="D1143" s="3"/>
      <c r="E1143" s="3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</row>
    <row r="1144" spans="1:27" ht="15" customHeight="1" x14ac:dyDescent="0.25">
      <c r="A1144" s="36"/>
      <c r="B1144" s="1"/>
      <c r="C1144" s="1"/>
      <c r="D1144" s="3"/>
      <c r="E1144" s="3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</row>
    <row r="1145" spans="1:27" x14ac:dyDescent="0.25">
      <c r="A1145" s="36"/>
      <c r="B1145" s="1"/>
      <c r="C1145" s="1"/>
      <c r="D1145" s="3"/>
      <c r="E1145" s="3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</row>
    <row r="1146" spans="1:27" ht="15" customHeight="1" x14ac:dyDescent="0.25">
      <c r="A1146" s="36"/>
      <c r="B1146" s="1"/>
      <c r="C1146" s="1"/>
      <c r="D1146" s="3"/>
      <c r="E1146" s="3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</row>
    <row r="1147" spans="1:27" ht="15" customHeight="1" x14ac:dyDescent="0.25">
      <c r="A1147" s="36"/>
      <c r="B1147" s="1"/>
      <c r="C1147" s="1"/>
      <c r="D1147" s="3"/>
      <c r="E1147" s="3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</row>
    <row r="1148" spans="1:27" ht="15" customHeight="1" x14ac:dyDescent="0.25">
      <c r="A1148" s="36"/>
      <c r="B1148" s="1"/>
      <c r="C1148" s="1"/>
      <c r="D1148" s="3"/>
      <c r="E1148" s="3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</row>
    <row r="1149" spans="1:27" ht="15" customHeight="1" x14ac:dyDescent="0.25">
      <c r="A1149" s="36"/>
      <c r="B1149" s="1"/>
      <c r="C1149" s="1"/>
      <c r="D1149" s="3"/>
      <c r="E1149" s="3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</row>
    <row r="1150" spans="1:27" ht="15" customHeight="1" x14ac:dyDescent="0.25">
      <c r="A1150" s="36"/>
      <c r="B1150" s="1"/>
      <c r="C1150" s="1"/>
      <c r="D1150" s="3"/>
      <c r="E1150" s="3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</row>
    <row r="1151" spans="1:27" ht="15" customHeight="1" x14ac:dyDescent="0.25">
      <c r="A1151" s="36"/>
      <c r="B1151" s="1"/>
      <c r="C1151" s="1"/>
      <c r="D1151" s="3"/>
      <c r="E1151" s="3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</row>
    <row r="1152" spans="1:27" ht="15" customHeight="1" x14ac:dyDescent="0.25">
      <c r="A1152" s="36"/>
      <c r="B1152" s="1"/>
      <c r="C1152" s="1"/>
      <c r="D1152" s="3"/>
      <c r="E1152" s="3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</row>
    <row r="1153" spans="1:27" ht="15" customHeight="1" x14ac:dyDescent="0.25">
      <c r="A1153" s="36"/>
      <c r="B1153" s="1"/>
      <c r="C1153" s="1"/>
      <c r="D1153" s="3"/>
      <c r="E1153" s="3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</row>
    <row r="1154" spans="1:27" ht="15" customHeight="1" x14ac:dyDescent="0.25">
      <c r="A1154" s="36"/>
      <c r="B1154" s="1"/>
      <c r="C1154" s="1"/>
      <c r="D1154" s="3"/>
      <c r="E1154" s="3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</row>
    <row r="1155" spans="1:27" ht="15" customHeight="1" x14ac:dyDescent="0.25">
      <c r="A1155" s="36"/>
      <c r="B1155" s="1"/>
      <c r="C1155" s="1"/>
      <c r="D1155" s="3"/>
      <c r="E1155" s="3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</row>
    <row r="1156" spans="1:27" ht="15" customHeight="1" x14ac:dyDescent="0.25">
      <c r="A1156" s="36"/>
      <c r="B1156" s="1"/>
      <c r="C1156" s="1"/>
      <c r="D1156" s="3"/>
      <c r="E1156" s="3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</row>
    <row r="1157" spans="1:27" ht="15" customHeight="1" x14ac:dyDescent="0.25">
      <c r="A1157" s="36"/>
      <c r="B1157" s="1"/>
      <c r="C1157" s="1"/>
      <c r="D1157" s="3"/>
      <c r="E1157" s="3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</row>
    <row r="1158" spans="1:27" ht="15" customHeight="1" x14ac:dyDescent="0.25">
      <c r="A1158" s="36"/>
      <c r="B1158" s="1"/>
      <c r="C1158" s="1"/>
      <c r="D1158" s="3"/>
      <c r="E1158" s="3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</row>
    <row r="1159" spans="1:27" ht="15" customHeight="1" x14ac:dyDescent="0.25">
      <c r="A1159" s="36"/>
      <c r="B1159" s="1"/>
      <c r="C1159" s="1"/>
      <c r="D1159" s="3"/>
      <c r="E1159" s="3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</row>
    <row r="1160" spans="1:27" ht="15" customHeight="1" x14ac:dyDescent="0.25">
      <c r="A1160" s="36"/>
      <c r="B1160" s="1"/>
      <c r="C1160" s="1"/>
      <c r="D1160" s="3"/>
      <c r="E1160" s="3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</row>
    <row r="1161" spans="1:27" ht="15" customHeight="1" x14ac:dyDescent="0.25">
      <c r="A1161" s="36"/>
      <c r="B1161" s="1"/>
      <c r="C1161" s="1"/>
      <c r="D1161" s="3"/>
      <c r="E1161" s="3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</row>
    <row r="1162" spans="1:27" ht="15" customHeight="1" x14ac:dyDescent="0.25">
      <c r="A1162" s="36"/>
      <c r="B1162" s="1"/>
      <c r="C1162" s="1"/>
      <c r="D1162" s="3"/>
      <c r="E1162" s="3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</row>
    <row r="1163" spans="1:27" ht="15" customHeight="1" x14ac:dyDescent="0.25">
      <c r="A1163" s="36"/>
      <c r="B1163" s="1"/>
      <c r="C1163" s="1"/>
      <c r="D1163" s="3"/>
      <c r="E1163" s="3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</row>
    <row r="1164" spans="1:27" ht="15" customHeight="1" x14ac:dyDescent="0.25">
      <c r="A1164" s="36"/>
      <c r="B1164" s="1"/>
      <c r="C1164" s="1"/>
      <c r="D1164" s="3"/>
      <c r="E1164" s="3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</row>
    <row r="1165" spans="1:27" ht="15" customHeight="1" x14ac:dyDescent="0.25">
      <c r="A1165" s="36"/>
      <c r="B1165" s="1"/>
      <c r="C1165" s="1"/>
      <c r="D1165" s="3"/>
      <c r="E1165" s="3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</row>
    <row r="1166" spans="1:27" ht="15" customHeight="1" x14ac:dyDescent="0.25">
      <c r="A1166" s="36"/>
      <c r="B1166" s="1"/>
      <c r="C1166" s="1"/>
      <c r="D1166" s="3"/>
      <c r="E1166" s="3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</row>
    <row r="1167" spans="1:27" ht="15" customHeight="1" x14ac:dyDescent="0.25">
      <c r="A1167" s="36"/>
      <c r="B1167" s="1"/>
      <c r="C1167" s="1"/>
      <c r="D1167" s="3"/>
      <c r="E1167" s="3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</row>
    <row r="1168" spans="1:27" ht="15" customHeight="1" x14ac:dyDescent="0.25">
      <c r="A1168" s="36"/>
      <c r="B1168" s="1"/>
      <c r="C1168" s="1"/>
      <c r="D1168" s="3"/>
      <c r="E1168" s="3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</row>
    <row r="1169" spans="1:27" ht="15" customHeight="1" x14ac:dyDescent="0.25">
      <c r="A1169" s="36"/>
      <c r="B1169" s="1"/>
      <c r="C1169" s="1"/>
      <c r="D1169" s="3"/>
      <c r="E1169" s="3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</row>
    <row r="1170" spans="1:27" ht="15" customHeight="1" x14ac:dyDescent="0.25">
      <c r="A1170" s="36"/>
      <c r="B1170" s="1"/>
      <c r="C1170" s="1"/>
      <c r="D1170" s="3"/>
      <c r="E1170" s="3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</row>
    <row r="1171" spans="1:27" ht="15" customHeight="1" x14ac:dyDescent="0.25">
      <c r="A1171" s="36"/>
      <c r="B1171" s="1"/>
      <c r="C1171" s="1"/>
      <c r="D1171" s="3"/>
      <c r="E1171" s="3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</row>
    <row r="1172" spans="1:27" ht="15" customHeight="1" x14ac:dyDescent="0.25">
      <c r="A1172" s="36"/>
      <c r="B1172" s="1"/>
      <c r="C1172" s="1"/>
      <c r="D1172" s="3"/>
      <c r="E1172" s="3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</row>
    <row r="1173" spans="1:27" ht="15" customHeight="1" x14ac:dyDescent="0.25">
      <c r="A1173" s="36"/>
      <c r="B1173" s="1"/>
      <c r="C1173" s="1"/>
      <c r="D1173" s="3"/>
      <c r="E1173" s="3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</row>
    <row r="1174" spans="1:27" ht="15" customHeight="1" x14ac:dyDescent="0.25">
      <c r="A1174" s="36"/>
      <c r="B1174" s="1"/>
      <c r="C1174" s="1"/>
      <c r="D1174" s="3"/>
      <c r="E1174" s="3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</row>
    <row r="1175" spans="1:27" ht="15" customHeight="1" x14ac:dyDescent="0.25">
      <c r="A1175" s="36"/>
      <c r="B1175" s="1"/>
      <c r="C1175" s="1"/>
      <c r="D1175" s="3"/>
      <c r="E1175" s="3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</row>
    <row r="1176" spans="1:27" ht="15" customHeight="1" x14ac:dyDescent="0.25">
      <c r="A1176" s="36"/>
      <c r="B1176" s="1"/>
      <c r="C1176" s="1"/>
      <c r="D1176" s="3"/>
      <c r="E1176" s="3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</row>
    <row r="1177" spans="1:27" ht="15" customHeight="1" x14ac:dyDescent="0.25">
      <c r="A1177" s="36"/>
      <c r="B1177" s="1"/>
      <c r="C1177" s="1"/>
      <c r="D1177" s="3"/>
      <c r="E1177" s="3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</row>
    <row r="1178" spans="1:27" ht="15" customHeight="1" x14ac:dyDescent="0.25">
      <c r="A1178" s="36"/>
      <c r="B1178" s="1"/>
      <c r="C1178" s="1"/>
      <c r="D1178" s="3"/>
      <c r="E1178" s="3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</row>
    <row r="1179" spans="1:27" ht="15" customHeight="1" x14ac:dyDescent="0.25">
      <c r="A1179" s="36"/>
      <c r="B1179" s="1"/>
      <c r="C1179" s="1"/>
      <c r="D1179" s="3"/>
      <c r="E1179" s="3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</row>
    <row r="1180" spans="1:27" ht="15" customHeight="1" x14ac:dyDescent="0.25">
      <c r="A1180" s="36"/>
      <c r="B1180" s="1"/>
      <c r="C1180" s="1"/>
      <c r="D1180" s="3"/>
      <c r="E1180" s="3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</row>
    <row r="1181" spans="1:27" x14ac:dyDescent="0.25">
      <c r="A1181" s="36"/>
      <c r="B1181" s="1"/>
      <c r="C1181" s="1"/>
      <c r="D1181" s="3"/>
      <c r="E1181" s="3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</row>
    <row r="1182" spans="1:27" ht="15" customHeight="1" x14ac:dyDescent="0.25">
      <c r="A1182" s="36"/>
      <c r="B1182" s="1"/>
      <c r="C1182" s="1"/>
      <c r="D1182" s="3"/>
      <c r="E1182" s="3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</row>
    <row r="1183" spans="1:27" ht="15" customHeight="1" x14ac:dyDescent="0.25">
      <c r="A1183" s="36"/>
      <c r="B1183" s="1"/>
      <c r="C1183" s="1"/>
      <c r="D1183" s="3"/>
      <c r="E1183" s="3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</row>
    <row r="1184" spans="1:27" ht="15" customHeight="1" x14ac:dyDescent="0.25">
      <c r="A1184" s="36"/>
      <c r="B1184" s="1"/>
      <c r="C1184" s="1"/>
      <c r="D1184" s="3"/>
      <c r="E1184" s="3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</row>
    <row r="1185" spans="1:27" ht="15" customHeight="1" x14ac:dyDescent="0.25">
      <c r="A1185" s="36"/>
      <c r="B1185" s="1"/>
      <c r="C1185" s="1"/>
      <c r="D1185" s="3"/>
      <c r="E1185" s="3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</row>
    <row r="1186" spans="1:27" ht="15" customHeight="1" x14ac:dyDescent="0.25">
      <c r="A1186" s="36"/>
      <c r="B1186" s="1"/>
      <c r="C1186" s="1"/>
      <c r="D1186" s="3"/>
      <c r="E1186" s="3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</row>
    <row r="1187" spans="1:27" ht="15" customHeight="1" x14ac:dyDescent="0.25">
      <c r="A1187" s="36"/>
      <c r="B1187" s="1"/>
      <c r="C1187" s="1"/>
      <c r="D1187" s="3"/>
      <c r="E1187" s="3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</row>
    <row r="1188" spans="1:27" ht="15" customHeight="1" x14ac:dyDescent="0.25">
      <c r="A1188" s="36"/>
      <c r="B1188" s="1"/>
      <c r="C1188" s="1"/>
      <c r="D1188" s="3"/>
      <c r="E1188" s="3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</row>
    <row r="1189" spans="1:27" ht="15" customHeight="1" x14ac:dyDescent="0.25">
      <c r="A1189" s="36"/>
      <c r="B1189" s="1"/>
      <c r="C1189" s="1"/>
      <c r="D1189" s="3"/>
      <c r="E1189" s="3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</row>
    <row r="1190" spans="1:27" ht="15" customHeight="1" x14ac:dyDescent="0.25">
      <c r="A1190" s="36"/>
      <c r="B1190" s="1"/>
      <c r="C1190" s="1"/>
      <c r="D1190" s="3"/>
      <c r="E1190" s="3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</row>
    <row r="1191" spans="1:27" ht="15" customHeight="1" x14ac:dyDescent="0.25">
      <c r="A1191" s="36"/>
      <c r="B1191" s="1"/>
      <c r="C1191" s="1"/>
      <c r="D1191" s="3"/>
      <c r="E1191" s="3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</row>
    <row r="1192" spans="1:27" ht="15" customHeight="1" x14ac:dyDescent="0.25">
      <c r="A1192" s="36"/>
      <c r="B1192" s="1"/>
      <c r="C1192" s="1"/>
      <c r="D1192" s="3"/>
      <c r="E1192" s="3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</row>
    <row r="1193" spans="1:27" ht="15" customHeight="1" x14ac:dyDescent="0.25">
      <c r="A1193" s="36"/>
      <c r="B1193" s="1"/>
      <c r="C1193" s="1"/>
      <c r="D1193" s="3"/>
      <c r="E1193" s="3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</row>
    <row r="1194" spans="1:27" ht="15" customHeight="1" x14ac:dyDescent="0.25">
      <c r="A1194" s="36"/>
      <c r="B1194" s="1"/>
      <c r="C1194" s="1"/>
      <c r="D1194" s="3"/>
      <c r="E1194" s="3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</row>
    <row r="1195" spans="1:27" x14ac:dyDescent="0.25">
      <c r="A1195" s="36"/>
      <c r="B1195" s="1"/>
      <c r="C1195" s="1"/>
      <c r="D1195" s="3"/>
      <c r="E1195" s="3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</row>
    <row r="1196" spans="1:27" ht="15" customHeight="1" x14ac:dyDescent="0.25">
      <c r="A1196" s="36"/>
      <c r="B1196" s="1"/>
      <c r="C1196" s="1"/>
      <c r="D1196" s="3"/>
      <c r="E1196" s="3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</row>
    <row r="1197" spans="1:27" ht="15" customHeight="1" x14ac:dyDescent="0.25">
      <c r="A1197" s="36"/>
      <c r="B1197" s="1"/>
      <c r="C1197" s="1"/>
      <c r="D1197" s="3"/>
      <c r="E1197" s="3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</row>
    <row r="1198" spans="1:27" ht="15" customHeight="1" x14ac:dyDescent="0.25">
      <c r="A1198" s="36"/>
      <c r="B1198" s="1"/>
      <c r="C1198" s="1"/>
      <c r="D1198" s="3"/>
      <c r="E1198" s="3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</row>
    <row r="1199" spans="1:27" ht="15" customHeight="1" x14ac:dyDescent="0.25">
      <c r="A1199" s="36"/>
      <c r="B1199" s="1"/>
      <c r="C1199" s="1"/>
      <c r="D1199" s="3"/>
      <c r="E1199" s="3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</row>
    <row r="1200" spans="1:27" ht="15" customHeight="1" x14ac:dyDescent="0.25">
      <c r="A1200" s="36"/>
      <c r="B1200" s="1"/>
      <c r="C1200" s="1"/>
      <c r="D1200" s="3"/>
      <c r="E1200" s="3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</row>
    <row r="1201" spans="1:27" ht="15" customHeight="1" x14ac:dyDescent="0.25">
      <c r="A1201" s="36"/>
      <c r="B1201" s="1"/>
      <c r="C1201" s="1"/>
      <c r="D1201" s="3"/>
      <c r="E1201" s="3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</row>
    <row r="1202" spans="1:27" ht="15" customHeight="1" x14ac:dyDescent="0.25">
      <c r="A1202" s="36"/>
      <c r="B1202" s="1"/>
      <c r="C1202" s="1"/>
      <c r="D1202" s="3"/>
      <c r="E1202" s="3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</row>
    <row r="1203" spans="1:27" x14ac:dyDescent="0.25">
      <c r="A1203" s="36"/>
      <c r="B1203" s="1"/>
      <c r="C1203" s="1"/>
      <c r="D1203" s="3"/>
      <c r="E1203" s="3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</row>
    <row r="1204" spans="1:27" ht="15" customHeight="1" x14ac:dyDescent="0.25">
      <c r="A1204" s="36"/>
      <c r="B1204" s="1"/>
      <c r="C1204" s="1"/>
      <c r="D1204" s="3"/>
      <c r="E1204" s="3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</row>
    <row r="1205" spans="1:27" ht="15" customHeight="1" x14ac:dyDescent="0.25">
      <c r="A1205" s="36"/>
      <c r="B1205" s="1"/>
      <c r="C1205" s="1"/>
      <c r="D1205" s="3"/>
      <c r="E1205" s="3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</row>
    <row r="1206" spans="1:27" ht="15" customHeight="1" x14ac:dyDescent="0.25">
      <c r="A1206" s="36"/>
      <c r="B1206" s="1"/>
      <c r="C1206" s="1"/>
      <c r="D1206" s="3"/>
      <c r="E1206" s="3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</row>
    <row r="1207" spans="1:27" ht="15" customHeight="1" x14ac:dyDescent="0.25">
      <c r="A1207" s="36"/>
      <c r="B1207" s="1"/>
      <c r="C1207" s="1"/>
      <c r="D1207" s="3"/>
      <c r="E1207" s="3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</row>
    <row r="1208" spans="1:27" ht="15" customHeight="1" x14ac:dyDescent="0.25">
      <c r="A1208" s="36"/>
      <c r="B1208" s="1"/>
      <c r="C1208" s="1"/>
      <c r="D1208" s="3"/>
      <c r="E1208" s="3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</row>
    <row r="1209" spans="1:27" ht="15" customHeight="1" x14ac:dyDescent="0.25">
      <c r="A1209" s="36"/>
      <c r="B1209" s="1"/>
      <c r="C1209" s="1"/>
      <c r="D1209" s="3"/>
      <c r="E1209" s="3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</row>
    <row r="1210" spans="1:27" ht="15" customHeight="1" x14ac:dyDescent="0.25">
      <c r="A1210" s="36"/>
      <c r="B1210" s="1"/>
      <c r="C1210" s="1"/>
      <c r="D1210" s="3"/>
      <c r="E1210" s="3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</row>
    <row r="1211" spans="1:27" ht="15" customHeight="1" x14ac:dyDescent="0.25">
      <c r="A1211" s="36"/>
      <c r="B1211" s="1"/>
      <c r="C1211" s="1"/>
      <c r="D1211" s="3"/>
      <c r="E1211" s="3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</row>
    <row r="1212" spans="1:27" ht="15" customHeight="1" x14ac:dyDescent="0.25">
      <c r="A1212" s="36"/>
      <c r="B1212" s="1"/>
      <c r="C1212" s="1"/>
      <c r="D1212" s="3"/>
      <c r="E1212" s="3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</row>
    <row r="1213" spans="1:27" ht="15" customHeight="1" x14ac:dyDescent="0.25">
      <c r="A1213" s="36"/>
      <c r="B1213" s="1"/>
      <c r="C1213" s="1"/>
      <c r="D1213" s="3"/>
      <c r="E1213" s="3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</row>
    <row r="1214" spans="1:27" ht="15" customHeight="1" x14ac:dyDescent="0.25">
      <c r="A1214" s="36"/>
      <c r="B1214" s="1"/>
      <c r="C1214" s="1"/>
      <c r="D1214" s="3"/>
      <c r="E1214" s="3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</row>
    <row r="1215" spans="1:27" ht="15" customHeight="1" x14ac:dyDescent="0.25">
      <c r="A1215" s="36"/>
      <c r="B1215" s="1"/>
      <c r="C1215" s="1"/>
      <c r="D1215" s="3"/>
      <c r="E1215" s="3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</row>
    <row r="1216" spans="1:27" ht="15" customHeight="1" x14ac:dyDescent="0.25">
      <c r="A1216" s="36"/>
      <c r="B1216" s="1"/>
      <c r="C1216" s="1"/>
      <c r="D1216" s="3"/>
      <c r="E1216" s="3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</row>
    <row r="1217" spans="1:27" x14ac:dyDescent="0.25">
      <c r="A1217" s="36"/>
      <c r="B1217" s="1"/>
      <c r="C1217" s="1"/>
      <c r="D1217" s="3"/>
      <c r="E1217" s="3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</row>
    <row r="1218" spans="1:27" ht="15" customHeight="1" x14ac:dyDescent="0.25">
      <c r="A1218" s="36"/>
      <c r="B1218" s="1"/>
      <c r="C1218" s="1"/>
      <c r="D1218" s="3"/>
      <c r="E1218" s="3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</row>
    <row r="1219" spans="1:27" ht="15" customHeight="1" x14ac:dyDescent="0.25">
      <c r="A1219" s="36"/>
      <c r="B1219" s="1"/>
      <c r="C1219" s="1"/>
      <c r="D1219" s="3"/>
      <c r="E1219" s="3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</row>
    <row r="1220" spans="1:27" ht="15" customHeight="1" x14ac:dyDescent="0.25">
      <c r="A1220" s="36"/>
      <c r="B1220" s="1"/>
      <c r="C1220" s="1"/>
      <c r="D1220" s="3"/>
      <c r="E1220" s="3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</row>
    <row r="1221" spans="1:27" ht="15" customHeight="1" x14ac:dyDescent="0.25">
      <c r="A1221" s="36"/>
      <c r="B1221" s="1"/>
      <c r="C1221" s="1"/>
      <c r="D1221" s="3"/>
      <c r="E1221" s="3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</row>
    <row r="1222" spans="1:27" ht="15" customHeight="1" x14ac:dyDescent="0.25">
      <c r="A1222" s="36"/>
      <c r="B1222" s="1"/>
      <c r="C1222" s="1"/>
      <c r="D1222" s="3"/>
      <c r="E1222" s="3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</row>
    <row r="1223" spans="1:27" ht="15" customHeight="1" x14ac:dyDescent="0.25">
      <c r="A1223" s="36"/>
      <c r="B1223" s="1"/>
      <c r="C1223" s="1"/>
      <c r="D1223" s="3"/>
      <c r="E1223" s="3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</row>
    <row r="1224" spans="1:27" ht="15" customHeight="1" x14ac:dyDescent="0.25">
      <c r="A1224" s="36"/>
      <c r="B1224" s="1"/>
      <c r="C1224" s="1"/>
      <c r="D1224" s="3"/>
      <c r="E1224" s="3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</row>
    <row r="1225" spans="1:27" ht="15" customHeight="1" x14ac:dyDescent="0.25">
      <c r="A1225" s="36"/>
      <c r="B1225" s="1"/>
      <c r="C1225" s="1"/>
      <c r="D1225" s="3"/>
      <c r="E1225" s="3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</row>
    <row r="1226" spans="1:27" ht="15" customHeight="1" x14ac:dyDescent="0.25">
      <c r="A1226" s="36"/>
      <c r="B1226" s="1"/>
      <c r="C1226" s="1"/>
      <c r="D1226" s="3"/>
      <c r="E1226" s="3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</row>
    <row r="1227" spans="1:27" ht="15" customHeight="1" x14ac:dyDescent="0.25">
      <c r="A1227" s="36"/>
      <c r="B1227" s="1"/>
      <c r="C1227" s="1"/>
      <c r="D1227" s="3"/>
      <c r="E1227" s="3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</row>
    <row r="1228" spans="1:27" ht="15" customHeight="1" x14ac:dyDescent="0.25">
      <c r="A1228" s="36"/>
      <c r="B1228" s="1"/>
      <c r="C1228" s="1"/>
      <c r="D1228" s="3"/>
      <c r="E1228" s="3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</row>
    <row r="1229" spans="1:27" ht="15" customHeight="1" x14ac:dyDescent="0.25">
      <c r="A1229" s="36"/>
      <c r="B1229" s="1"/>
      <c r="C1229" s="1"/>
      <c r="D1229" s="3"/>
      <c r="E1229" s="3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</row>
    <row r="1230" spans="1:27" ht="15" customHeight="1" x14ac:dyDescent="0.25">
      <c r="A1230" s="36"/>
      <c r="B1230" s="1"/>
      <c r="C1230" s="1"/>
      <c r="D1230" s="3"/>
      <c r="E1230" s="3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</row>
    <row r="1231" spans="1:27" ht="15" customHeight="1" x14ac:dyDescent="0.25">
      <c r="A1231" s="36"/>
      <c r="B1231" s="1"/>
      <c r="C1231" s="1"/>
      <c r="D1231" s="3"/>
      <c r="E1231" s="3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</row>
    <row r="1232" spans="1:27" ht="15" customHeight="1" x14ac:dyDescent="0.25">
      <c r="A1232" s="36"/>
      <c r="B1232" s="1"/>
      <c r="C1232" s="1"/>
      <c r="D1232" s="3"/>
      <c r="E1232" s="3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</row>
    <row r="1233" spans="1:27" ht="15" customHeight="1" x14ac:dyDescent="0.25">
      <c r="A1233" s="36"/>
      <c r="B1233" s="1"/>
      <c r="C1233" s="1"/>
      <c r="D1233" s="3"/>
      <c r="E1233" s="3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</row>
    <row r="1234" spans="1:27" ht="15" customHeight="1" x14ac:dyDescent="0.25">
      <c r="A1234" s="36"/>
      <c r="B1234" s="1"/>
      <c r="C1234" s="1"/>
      <c r="D1234" s="3"/>
      <c r="E1234" s="3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</row>
    <row r="1235" spans="1:27" ht="15" customHeight="1" x14ac:dyDescent="0.25">
      <c r="A1235" s="36"/>
      <c r="B1235" s="1"/>
      <c r="C1235" s="1"/>
      <c r="D1235" s="3"/>
      <c r="E1235" s="3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</row>
    <row r="1236" spans="1:27" ht="15" customHeight="1" x14ac:dyDescent="0.25">
      <c r="A1236" s="36"/>
      <c r="B1236" s="1"/>
      <c r="C1236" s="1"/>
      <c r="D1236" s="3"/>
      <c r="E1236" s="3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</row>
    <row r="1237" spans="1:27" ht="15" customHeight="1" x14ac:dyDescent="0.25">
      <c r="A1237" s="36"/>
      <c r="B1237" s="1"/>
      <c r="C1237" s="1"/>
      <c r="D1237" s="3"/>
      <c r="E1237" s="3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</row>
    <row r="1238" spans="1:27" ht="15" customHeight="1" x14ac:dyDescent="0.25">
      <c r="A1238" s="36"/>
      <c r="B1238" s="1"/>
      <c r="C1238" s="1"/>
      <c r="D1238" s="3"/>
      <c r="E1238" s="3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</row>
    <row r="1239" spans="1:27" x14ac:dyDescent="0.25">
      <c r="A1239" s="36"/>
      <c r="B1239" s="1"/>
      <c r="C1239" s="1"/>
      <c r="D1239" s="3"/>
      <c r="E1239" s="3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</row>
    <row r="1240" spans="1:27" ht="15" customHeight="1" x14ac:dyDescent="0.25">
      <c r="A1240" s="36"/>
      <c r="B1240" s="1"/>
      <c r="C1240" s="1"/>
      <c r="D1240" s="3"/>
      <c r="E1240" s="3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</row>
    <row r="1241" spans="1:27" ht="15" customHeight="1" x14ac:dyDescent="0.25">
      <c r="A1241" s="36"/>
      <c r="B1241" s="1"/>
      <c r="C1241" s="1"/>
      <c r="D1241" s="3"/>
      <c r="E1241" s="3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</row>
    <row r="1242" spans="1:27" ht="15" customHeight="1" x14ac:dyDescent="0.25">
      <c r="A1242" s="36"/>
      <c r="B1242" s="1"/>
      <c r="C1242" s="1"/>
      <c r="D1242" s="3"/>
      <c r="E1242" s="3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</row>
    <row r="1243" spans="1:27" ht="15" customHeight="1" x14ac:dyDescent="0.25">
      <c r="A1243" s="36"/>
      <c r="B1243" s="1"/>
      <c r="C1243" s="1"/>
      <c r="D1243" s="3"/>
      <c r="E1243" s="3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</row>
    <row r="1244" spans="1:27" ht="15" customHeight="1" x14ac:dyDescent="0.25">
      <c r="A1244" s="36"/>
      <c r="B1244" s="1"/>
      <c r="C1244" s="1"/>
      <c r="D1244" s="3"/>
      <c r="E1244" s="3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</row>
    <row r="1245" spans="1:27" ht="15" customHeight="1" x14ac:dyDescent="0.25">
      <c r="A1245" s="36"/>
      <c r="B1245" s="1"/>
      <c r="C1245" s="1"/>
      <c r="D1245" s="3"/>
      <c r="E1245" s="3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</row>
    <row r="1246" spans="1:27" ht="15" customHeight="1" x14ac:dyDescent="0.25">
      <c r="A1246" s="36"/>
      <c r="B1246" s="1"/>
      <c r="C1246" s="1"/>
      <c r="D1246" s="3"/>
      <c r="E1246" s="3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</row>
    <row r="1247" spans="1:27" ht="15" customHeight="1" x14ac:dyDescent="0.25">
      <c r="A1247" s="36"/>
      <c r="B1247" s="1"/>
      <c r="C1247" s="1"/>
      <c r="D1247" s="3"/>
      <c r="E1247" s="3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</row>
    <row r="1248" spans="1:27" ht="15" customHeight="1" x14ac:dyDescent="0.25">
      <c r="A1248" s="36"/>
      <c r="B1248" s="1"/>
      <c r="C1248" s="1"/>
      <c r="D1248" s="3"/>
      <c r="E1248" s="3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</row>
    <row r="1249" spans="1:27" ht="15" customHeight="1" x14ac:dyDescent="0.25">
      <c r="A1249" s="36"/>
      <c r="B1249" s="1"/>
      <c r="C1249" s="1"/>
      <c r="D1249" s="3"/>
      <c r="E1249" s="3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</row>
    <row r="1250" spans="1:27" ht="15" customHeight="1" x14ac:dyDescent="0.25">
      <c r="A1250" s="36"/>
      <c r="B1250" s="1"/>
      <c r="C1250" s="1"/>
      <c r="D1250" s="3"/>
      <c r="E1250" s="3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</row>
    <row r="1251" spans="1:27" ht="15" customHeight="1" x14ac:dyDescent="0.25">
      <c r="A1251" s="36"/>
      <c r="B1251" s="1"/>
      <c r="C1251" s="1"/>
      <c r="D1251" s="3"/>
      <c r="E1251" s="3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</row>
    <row r="1252" spans="1:27" ht="15" customHeight="1" x14ac:dyDescent="0.25">
      <c r="A1252" s="36"/>
      <c r="B1252" s="1"/>
      <c r="C1252" s="1"/>
      <c r="D1252" s="3"/>
      <c r="E1252" s="3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</row>
    <row r="1253" spans="1:27" ht="15" customHeight="1" x14ac:dyDescent="0.25">
      <c r="A1253" s="36"/>
      <c r="B1253" s="1"/>
      <c r="C1253" s="1"/>
      <c r="D1253" s="3"/>
      <c r="E1253" s="3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</row>
    <row r="1254" spans="1:27" ht="15" customHeight="1" x14ac:dyDescent="0.25">
      <c r="A1254" s="36"/>
      <c r="B1254" s="1"/>
      <c r="C1254" s="1"/>
      <c r="D1254" s="3"/>
      <c r="E1254" s="3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</row>
    <row r="1255" spans="1:27" x14ac:dyDescent="0.25">
      <c r="A1255" s="36"/>
      <c r="B1255" s="1"/>
      <c r="C1255" s="1"/>
      <c r="D1255" s="3"/>
      <c r="E1255" s="3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</row>
    <row r="1256" spans="1:27" ht="15" customHeight="1" x14ac:dyDescent="0.25">
      <c r="A1256" s="36"/>
      <c r="B1256" s="1"/>
      <c r="C1256" s="1"/>
      <c r="D1256" s="3"/>
      <c r="E1256" s="3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</row>
    <row r="1257" spans="1:27" ht="15" customHeight="1" x14ac:dyDescent="0.25">
      <c r="A1257" s="36"/>
      <c r="B1257" s="1"/>
      <c r="C1257" s="1"/>
      <c r="D1257" s="3"/>
      <c r="E1257" s="3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</row>
    <row r="1258" spans="1:27" ht="15" customHeight="1" x14ac:dyDescent="0.25">
      <c r="A1258" s="36"/>
      <c r="B1258" s="1"/>
      <c r="C1258" s="1"/>
      <c r="D1258" s="3"/>
      <c r="E1258" s="3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</row>
    <row r="1259" spans="1:27" ht="15" customHeight="1" x14ac:dyDescent="0.25">
      <c r="A1259" s="36"/>
      <c r="B1259" s="1"/>
      <c r="C1259" s="1"/>
      <c r="D1259" s="3"/>
      <c r="E1259" s="3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</row>
    <row r="1260" spans="1:27" ht="15" customHeight="1" x14ac:dyDescent="0.25">
      <c r="A1260" s="36"/>
      <c r="B1260" s="1"/>
      <c r="C1260" s="1"/>
      <c r="D1260" s="3"/>
      <c r="E1260" s="3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</row>
    <row r="1261" spans="1:27" ht="15" customHeight="1" x14ac:dyDescent="0.25">
      <c r="A1261" s="36"/>
      <c r="B1261" s="1"/>
      <c r="C1261" s="1"/>
      <c r="D1261" s="3"/>
      <c r="E1261" s="3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</row>
    <row r="1262" spans="1:27" ht="15" customHeight="1" x14ac:dyDescent="0.25">
      <c r="A1262" s="36"/>
      <c r="B1262" s="1"/>
      <c r="C1262" s="1"/>
      <c r="D1262" s="3"/>
      <c r="E1262" s="3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</row>
    <row r="1263" spans="1:27" ht="15" customHeight="1" x14ac:dyDescent="0.25">
      <c r="A1263" s="36"/>
      <c r="B1263" s="1"/>
      <c r="C1263" s="1"/>
      <c r="D1263" s="3"/>
      <c r="E1263" s="3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</row>
    <row r="1264" spans="1:27" ht="15" customHeight="1" x14ac:dyDescent="0.25">
      <c r="A1264" s="36"/>
      <c r="B1264" s="1"/>
      <c r="C1264" s="1"/>
      <c r="D1264" s="3"/>
      <c r="E1264" s="3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</row>
    <row r="1265" spans="1:27" ht="15" customHeight="1" x14ac:dyDescent="0.25">
      <c r="A1265" s="36"/>
      <c r="B1265" s="1"/>
      <c r="C1265" s="1"/>
      <c r="D1265" s="3"/>
      <c r="E1265" s="3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</row>
    <row r="1266" spans="1:27" ht="15" customHeight="1" x14ac:dyDescent="0.25">
      <c r="A1266" s="36"/>
      <c r="B1266" s="1"/>
      <c r="C1266" s="1"/>
      <c r="D1266" s="3"/>
      <c r="E1266" s="3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</row>
    <row r="1267" spans="1:27" ht="15" customHeight="1" x14ac:dyDescent="0.25">
      <c r="A1267" s="36"/>
      <c r="B1267" s="1"/>
      <c r="C1267" s="1"/>
      <c r="D1267" s="3"/>
      <c r="E1267" s="3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</row>
    <row r="1268" spans="1:27" ht="15" customHeight="1" x14ac:dyDescent="0.25">
      <c r="A1268" s="36"/>
      <c r="B1268" s="1"/>
      <c r="C1268" s="1"/>
      <c r="D1268" s="3"/>
      <c r="E1268" s="3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</row>
    <row r="1269" spans="1:27" x14ac:dyDescent="0.25">
      <c r="A1269" s="36"/>
      <c r="B1269" s="1"/>
      <c r="C1269" s="1"/>
      <c r="D1269" s="3"/>
      <c r="E1269" s="3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</row>
    <row r="1270" spans="1:27" ht="15" customHeight="1" x14ac:dyDescent="0.25">
      <c r="A1270" s="36"/>
      <c r="B1270" s="1"/>
      <c r="C1270" s="1"/>
      <c r="D1270" s="3"/>
      <c r="E1270" s="3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</row>
    <row r="1271" spans="1:27" ht="15" customHeight="1" x14ac:dyDescent="0.25">
      <c r="A1271" s="36"/>
      <c r="B1271" s="1"/>
      <c r="C1271" s="1"/>
      <c r="D1271" s="3"/>
      <c r="E1271" s="3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</row>
    <row r="1272" spans="1:27" ht="15" customHeight="1" x14ac:dyDescent="0.25">
      <c r="A1272" s="36"/>
      <c r="B1272" s="1"/>
      <c r="C1272" s="1"/>
      <c r="D1272" s="3"/>
      <c r="E1272" s="3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</row>
    <row r="1273" spans="1:27" ht="15" customHeight="1" x14ac:dyDescent="0.25">
      <c r="A1273" s="36"/>
      <c r="B1273" s="1"/>
      <c r="C1273" s="1"/>
      <c r="D1273" s="3"/>
      <c r="E1273" s="3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</row>
    <row r="1274" spans="1:27" ht="15" customHeight="1" x14ac:dyDescent="0.25">
      <c r="A1274" s="36"/>
      <c r="B1274" s="1"/>
      <c r="C1274" s="1"/>
      <c r="D1274" s="3"/>
      <c r="E1274" s="3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</row>
    <row r="1275" spans="1:27" ht="15" customHeight="1" x14ac:dyDescent="0.25">
      <c r="A1275" s="36"/>
      <c r="B1275" s="1"/>
      <c r="C1275" s="1"/>
      <c r="D1275" s="3"/>
      <c r="E1275" s="3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</row>
    <row r="1276" spans="1:27" ht="15" customHeight="1" x14ac:dyDescent="0.25">
      <c r="A1276" s="36"/>
      <c r="B1276" s="1"/>
      <c r="C1276" s="1"/>
      <c r="D1276" s="3"/>
      <c r="E1276" s="3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</row>
    <row r="1277" spans="1:27" ht="15" customHeight="1" x14ac:dyDescent="0.25">
      <c r="A1277" s="36"/>
      <c r="B1277" s="1"/>
      <c r="C1277" s="1"/>
      <c r="D1277" s="3"/>
      <c r="E1277" s="3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</row>
    <row r="1278" spans="1:27" ht="15" customHeight="1" x14ac:dyDescent="0.25">
      <c r="A1278" s="36"/>
      <c r="B1278" s="1"/>
      <c r="C1278" s="1"/>
      <c r="D1278" s="3"/>
      <c r="E1278" s="3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</row>
    <row r="1279" spans="1:27" ht="15" customHeight="1" x14ac:dyDescent="0.25">
      <c r="A1279" s="36"/>
      <c r="B1279" s="1"/>
      <c r="C1279" s="1"/>
      <c r="D1279" s="3"/>
      <c r="E1279" s="3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</row>
    <row r="1280" spans="1:27" ht="15" customHeight="1" x14ac:dyDescent="0.25">
      <c r="A1280" s="36"/>
      <c r="B1280" s="1"/>
      <c r="C1280" s="1"/>
      <c r="D1280" s="3"/>
      <c r="E1280" s="3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</row>
    <row r="1281" spans="1:27" ht="15" customHeight="1" x14ac:dyDescent="0.25">
      <c r="A1281" s="36"/>
      <c r="B1281" s="1"/>
      <c r="C1281" s="1"/>
      <c r="D1281" s="3"/>
      <c r="E1281" s="3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</row>
    <row r="1282" spans="1:27" ht="15" customHeight="1" x14ac:dyDescent="0.25">
      <c r="A1282" s="36"/>
      <c r="B1282" s="1"/>
      <c r="C1282" s="1"/>
      <c r="D1282" s="3"/>
      <c r="E1282" s="3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</row>
    <row r="1283" spans="1:27" ht="15" customHeight="1" x14ac:dyDescent="0.25">
      <c r="A1283" s="36"/>
      <c r="B1283" s="1"/>
      <c r="C1283" s="1"/>
      <c r="D1283" s="3"/>
      <c r="E1283" s="3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</row>
    <row r="1284" spans="1:27" ht="15" customHeight="1" x14ac:dyDescent="0.25">
      <c r="A1284" s="36"/>
      <c r="B1284" s="1"/>
      <c r="C1284" s="1"/>
      <c r="D1284" s="3"/>
      <c r="E1284" s="3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</row>
    <row r="1285" spans="1:27" x14ac:dyDescent="0.25">
      <c r="A1285" s="36"/>
      <c r="B1285" s="1"/>
      <c r="C1285" s="1"/>
      <c r="D1285" s="3"/>
      <c r="E1285" s="3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</row>
    <row r="1286" spans="1:27" ht="15" customHeight="1" x14ac:dyDescent="0.25">
      <c r="A1286" s="36"/>
      <c r="B1286" s="1"/>
      <c r="C1286" s="1"/>
      <c r="D1286" s="3"/>
      <c r="E1286" s="3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</row>
    <row r="1287" spans="1:27" ht="15" customHeight="1" x14ac:dyDescent="0.25">
      <c r="A1287" s="36"/>
      <c r="B1287" s="1"/>
      <c r="C1287" s="1"/>
      <c r="D1287" s="3"/>
      <c r="E1287" s="3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</row>
    <row r="1288" spans="1:27" ht="15" customHeight="1" x14ac:dyDescent="0.25">
      <c r="A1288" s="36"/>
      <c r="B1288" s="1"/>
      <c r="C1288" s="1"/>
      <c r="D1288" s="3"/>
      <c r="E1288" s="3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</row>
    <row r="1289" spans="1:27" ht="15" customHeight="1" x14ac:dyDescent="0.25">
      <c r="A1289" s="36"/>
      <c r="B1289" s="1"/>
      <c r="C1289" s="1"/>
      <c r="D1289" s="3"/>
      <c r="E1289" s="3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</row>
    <row r="1290" spans="1:27" ht="15" customHeight="1" x14ac:dyDescent="0.25">
      <c r="A1290" s="36"/>
      <c r="B1290" s="1"/>
      <c r="C1290" s="1"/>
      <c r="D1290" s="3"/>
      <c r="E1290" s="3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</row>
    <row r="1291" spans="1:27" ht="15" customHeight="1" x14ac:dyDescent="0.25">
      <c r="A1291" s="36"/>
      <c r="B1291" s="1"/>
      <c r="C1291" s="1"/>
      <c r="D1291" s="3"/>
      <c r="E1291" s="3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</row>
    <row r="1292" spans="1:27" ht="15" customHeight="1" x14ac:dyDescent="0.25">
      <c r="A1292" s="36"/>
      <c r="B1292" s="1"/>
      <c r="C1292" s="1"/>
      <c r="D1292" s="3"/>
      <c r="E1292" s="3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</row>
    <row r="1293" spans="1:27" ht="15" customHeight="1" x14ac:dyDescent="0.25">
      <c r="A1293" s="36"/>
      <c r="B1293" s="1"/>
      <c r="C1293" s="1"/>
      <c r="D1293" s="3"/>
      <c r="E1293" s="3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</row>
    <row r="1294" spans="1:27" ht="15" customHeight="1" x14ac:dyDescent="0.25">
      <c r="A1294" s="36"/>
      <c r="B1294" s="1"/>
      <c r="C1294" s="1"/>
      <c r="D1294" s="3"/>
      <c r="E1294" s="3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</row>
    <row r="1295" spans="1:27" ht="15" customHeight="1" x14ac:dyDescent="0.25">
      <c r="A1295" s="36"/>
      <c r="B1295" s="1"/>
      <c r="C1295" s="1"/>
      <c r="D1295" s="3"/>
      <c r="E1295" s="3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</row>
    <row r="1296" spans="1:27" ht="15" customHeight="1" x14ac:dyDescent="0.25">
      <c r="A1296" s="36"/>
      <c r="B1296" s="1"/>
      <c r="C1296" s="1"/>
      <c r="D1296" s="3"/>
      <c r="E1296" s="3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</row>
    <row r="1297" spans="1:27" ht="15" customHeight="1" x14ac:dyDescent="0.25">
      <c r="A1297" s="36"/>
      <c r="B1297" s="1"/>
      <c r="C1297" s="1"/>
      <c r="D1297" s="3"/>
      <c r="E1297" s="3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</row>
    <row r="1298" spans="1:27" ht="15" customHeight="1" x14ac:dyDescent="0.25">
      <c r="A1298" s="36"/>
      <c r="B1298" s="1"/>
      <c r="C1298" s="1"/>
      <c r="D1298" s="3"/>
      <c r="E1298" s="3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</row>
    <row r="1299" spans="1:27" ht="15" customHeight="1" x14ac:dyDescent="0.25">
      <c r="A1299" s="36"/>
      <c r="B1299" s="1"/>
      <c r="C1299" s="1"/>
      <c r="D1299" s="3"/>
      <c r="E1299" s="3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</row>
    <row r="1300" spans="1:27" ht="15" customHeight="1" x14ac:dyDescent="0.25">
      <c r="A1300" s="36"/>
      <c r="B1300" s="1"/>
      <c r="C1300" s="1"/>
      <c r="D1300" s="3"/>
      <c r="E1300" s="3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</row>
    <row r="1301" spans="1:27" ht="15" customHeight="1" x14ac:dyDescent="0.25">
      <c r="A1301" s="36"/>
      <c r="B1301" s="1"/>
      <c r="C1301" s="1"/>
      <c r="D1301" s="3"/>
      <c r="E1301" s="3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</row>
    <row r="1302" spans="1:27" ht="15" customHeight="1" x14ac:dyDescent="0.25">
      <c r="A1302" s="36"/>
      <c r="B1302" s="1"/>
      <c r="C1302" s="1"/>
      <c r="D1302" s="3"/>
      <c r="E1302" s="3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</row>
    <row r="1303" spans="1:27" ht="15" customHeight="1" x14ac:dyDescent="0.25">
      <c r="A1303" s="36"/>
      <c r="B1303" s="1"/>
      <c r="C1303" s="1"/>
      <c r="D1303" s="3"/>
      <c r="E1303" s="3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</row>
    <row r="1304" spans="1:27" ht="15" customHeight="1" x14ac:dyDescent="0.25">
      <c r="A1304" s="36"/>
      <c r="B1304" s="1"/>
      <c r="C1304" s="1"/>
      <c r="D1304" s="3"/>
      <c r="E1304" s="3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</row>
    <row r="1305" spans="1:27" ht="15" customHeight="1" x14ac:dyDescent="0.25">
      <c r="A1305" s="36"/>
      <c r="B1305" s="1"/>
      <c r="C1305" s="1"/>
      <c r="D1305" s="3"/>
      <c r="E1305" s="3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</row>
    <row r="1306" spans="1:27" ht="15" customHeight="1" x14ac:dyDescent="0.25">
      <c r="A1306" s="36"/>
      <c r="B1306" s="1"/>
      <c r="C1306" s="1"/>
      <c r="D1306" s="3"/>
      <c r="E1306" s="3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</row>
    <row r="1307" spans="1:27" ht="15" customHeight="1" x14ac:dyDescent="0.25">
      <c r="A1307" s="36"/>
      <c r="B1307" s="1"/>
      <c r="C1307" s="1"/>
      <c r="D1307" s="3"/>
      <c r="E1307" s="3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</row>
    <row r="1308" spans="1:27" ht="15" customHeight="1" x14ac:dyDescent="0.25">
      <c r="A1308" s="36"/>
      <c r="B1308" s="1"/>
      <c r="C1308" s="1"/>
      <c r="D1308" s="3"/>
      <c r="E1308" s="3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</row>
    <row r="1309" spans="1:27" x14ac:dyDescent="0.25">
      <c r="A1309" s="36"/>
      <c r="B1309" s="1"/>
      <c r="C1309" s="1"/>
      <c r="D1309" s="3"/>
      <c r="E1309" s="3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</row>
    <row r="1310" spans="1:27" ht="15" customHeight="1" x14ac:dyDescent="0.25">
      <c r="A1310" s="36"/>
      <c r="B1310" s="1"/>
      <c r="C1310" s="1"/>
      <c r="D1310" s="3"/>
      <c r="E1310" s="3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</row>
    <row r="1311" spans="1:27" ht="15" customHeight="1" x14ac:dyDescent="0.25">
      <c r="A1311" s="36"/>
      <c r="B1311" s="1"/>
      <c r="C1311" s="1"/>
      <c r="D1311" s="3"/>
      <c r="E1311" s="3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</row>
    <row r="1312" spans="1:27" ht="15" customHeight="1" x14ac:dyDescent="0.25">
      <c r="A1312" s="36"/>
      <c r="B1312" s="1"/>
      <c r="C1312" s="1"/>
      <c r="D1312" s="3"/>
      <c r="E1312" s="3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</row>
    <row r="1313" spans="1:27" ht="15" customHeight="1" x14ac:dyDescent="0.25">
      <c r="A1313" s="36"/>
      <c r="B1313" s="1"/>
      <c r="C1313" s="1"/>
      <c r="D1313" s="3"/>
      <c r="E1313" s="3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</row>
    <row r="1314" spans="1:27" ht="15" customHeight="1" x14ac:dyDescent="0.25">
      <c r="A1314" s="36"/>
      <c r="B1314" s="1"/>
      <c r="C1314" s="1"/>
      <c r="D1314" s="3"/>
      <c r="E1314" s="3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</row>
    <row r="1315" spans="1:27" ht="15" customHeight="1" x14ac:dyDescent="0.25">
      <c r="A1315" s="36"/>
      <c r="B1315" s="1"/>
      <c r="C1315" s="1"/>
      <c r="D1315" s="3"/>
      <c r="E1315" s="3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</row>
    <row r="1316" spans="1:27" ht="15" customHeight="1" x14ac:dyDescent="0.25">
      <c r="A1316" s="36"/>
      <c r="B1316" s="1"/>
      <c r="C1316" s="1"/>
      <c r="D1316" s="3"/>
      <c r="E1316" s="3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</row>
    <row r="1317" spans="1:27" x14ac:dyDescent="0.25">
      <c r="A1317" s="36"/>
      <c r="B1317" s="1"/>
      <c r="C1317" s="1"/>
      <c r="D1317" s="3"/>
      <c r="E1317" s="3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</row>
    <row r="1318" spans="1:27" ht="15" customHeight="1" x14ac:dyDescent="0.25">
      <c r="A1318" s="36"/>
      <c r="B1318" s="1"/>
      <c r="C1318" s="1"/>
      <c r="D1318" s="3"/>
      <c r="E1318" s="3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</row>
    <row r="1319" spans="1:27" ht="15" customHeight="1" x14ac:dyDescent="0.25">
      <c r="A1319" s="36"/>
      <c r="B1319" s="1"/>
      <c r="C1319" s="1"/>
      <c r="D1319" s="3"/>
      <c r="E1319" s="3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</row>
    <row r="1320" spans="1:27" ht="15" customHeight="1" x14ac:dyDescent="0.25">
      <c r="A1320" s="36"/>
      <c r="B1320" s="1"/>
      <c r="C1320" s="1"/>
      <c r="D1320" s="3"/>
      <c r="E1320" s="3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</row>
    <row r="1321" spans="1:27" ht="15" customHeight="1" x14ac:dyDescent="0.25">
      <c r="A1321" s="36"/>
      <c r="B1321" s="1"/>
      <c r="C1321" s="1"/>
      <c r="D1321" s="3"/>
      <c r="E1321" s="3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</row>
    <row r="1322" spans="1:27" ht="15" customHeight="1" x14ac:dyDescent="0.25">
      <c r="A1322" s="36"/>
      <c r="B1322" s="1"/>
      <c r="C1322" s="1"/>
      <c r="D1322" s="3"/>
      <c r="E1322" s="3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</row>
    <row r="1323" spans="1:27" ht="15" customHeight="1" x14ac:dyDescent="0.25">
      <c r="A1323" s="36"/>
      <c r="B1323" s="1"/>
      <c r="C1323" s="1"/>
      <c r="D1323" s="3"/>
      <c r="E1323" s="3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</row>
    <row r="1324" spans="1:27" ht="15" customHeight="1" x14ac:dyDescent="0.25">
      <c r="A1324" s="36"/>
      <c r="B1324" s="1"/>
      <c r="C1324" s="1"/>
      <c r="D1324" s="3"/>
      <c r="E1324" s="3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</row>
    <row r="1325" spans="1:27" x14ac:dyDescent="0.25">
      <c r="A1325" s="36"/>
      <c r="B1325" s="1"/>
      <c r="C1325" s="1"/>
      <c r="D1325" s="3"/>
      <c r="E1325" s="3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</row>
    <row r="1326" spans="1:27" ht="15" customHeight="1" x14ac:dyDescent="0.25">
      <c r="A1326" s="36"/>
      <c r="B1326" s="1"/>
      <c r="C1326" s="1"/>
      <c r="D1326" s="3"/>
      <c r="E1326" s="3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</row>
    <row r="1327" spans="1:27" x14ac:dyDescent="0.25">
      <c r="A1327" s="36"/>
      <c r="B1327" s="1"/>
      <c r="C1327" s="1"/>
      <c r="D1327" s="3"/>
      <c r="E1327" s="3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</row>
    <row r="1328" spans="1:27" ht="15" customHeight="1" x14ac:dyDescent="0.25">
      <c r="A1328" s="36"/>
      <c r="B1328" s="1"/>
      <c r="C1328" s="1"/>
      <c r="D1328" s="3"/>
      <c r="E1328" s="3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</row>
    <row r="1329" spans="1:27" ht="15" customHeight="1" x14ac:dyDescent="0.25">
      <c r="A1329" s="36"/>
      <c r="B1329" s="1"/>
      <c r="C1329" s="1"/>
      <c r="D1329" s="3"/>
      <c r="E1329" s="3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</row>
    <row r="1330" spans="1:27" ht="15" customHeight="1" x14ac:dyDescent="0.25">
      <c r="A1330" s="36"/>
      <c r="B1330" s="1"/>
      <c r="C1330" s="1"/>
      <c r="D1330" s="3"/>
      <c r="E1330" s="3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</row>
    <row r="1331" spans="1:27" x14ac:dyDescent="0.25">
      <c r="A1331" s="36"/>
      <c r="B1331" s="1"/>
      <c r="C1331" s="1"/>
      <c r="D1331" s="3"/>
      <c r="E1331" s="3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</row>
    <row r="1332" spans="1:27" ht="15" customHeight="1" x14ac:dyDescent="0.25">
      <c r="A1332" s="36"/>
      <c r="B1332" s="1"/>
      <c r="C1332" s="1"/>
      <c r="D1332" s="3"/>
      <c r="E1332" s="3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</row>
    <row r="1333" spans="1:27" ht="15" customHeight="1" x14ac:dyDescent="0.25">
      <c r="A1333" s="36"/>
      <c r="B1333" s="1"/>
      <c r="C1333" s="1"/>
      <c r="D1333" s="3"/>
      <c r="E1333" s="3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</row>
    <row r="1334" spans="1:27" ht="15" customHeight="1" x14ac:dyDescent="0.25">
      <c r="A1334" s="36"/>
      <c r="B1334" s="1"/>
      <c r="C1334" s="1"/>
      <c r="D1334" s="3"/>
      <c r="E1334" s="3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</row>
    <row r="1335" spans="1:27" ht="15" customHeight="1" x14ac:dyDescent="0.25">
      <c r="A1335" s="36"/>
      <c r="B1335" s="1"/>
      <c r="C1335" s="1"/>
      <c r="D1335" s="3"/>
      <c r="E1335" s="3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</row>
    <row r="1336" spans="1:27" ht="15" customHeight="1" x14ac:dyDescent="0.25">
      <c r="A1336" s="36"/>
      <c r="B1336" s="1"/>
      <c r="C1336" s="1"/>
      <c r="D1336" s="3"/>
      <c r="E1336" s="3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</row>
    <row r="1337" spans="1:27" ht="15" customHeight="1" x14ac:dyDescent="0.25">
      <c r="A1337" s="36"/>
      <c r="B1337" s="1"/>
      <c r="C1337" s="1"/>
      <c r="D1337" s="3"/>
      <c r="E1337" s="3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</row>
    <row r="1338" spans="1:27" ht="15" customHeight="1" x14ac:dyDescent="0.25">
      <c r="A1338" s="36"/>
      <c r="B1338" s="1"/>
      <c r="C1338" s="1"/>
      <c r="D1338" s="3"/>
      <c r="E1338" s="3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</row>
    <row r="1339" spans="1:27" ht="15" customHeight="1" x14ac:dyDescent="0.25">
      <c r="A1339" s="36"/>
      <c r="B1339" s="1"/>
      <c r="C1339" s="1"/>
      <c r="D1339" s="3"/>
      <c r="E1339" s="3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</row>
    <row r="1340" spans="1:27" ht="15" customHeight="1" x14ac:dyDescent="0.25">
      <c r="A1340" s="36"/>
      <c r="B1340" s="1"/>
      <c r="C1340" s="1"/>
      <c r="D1340" s="3"/>
      <c r="E1340" s="3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</row>
    <row r="1341" spans="1:27" x14ac:dyDescent="0.25">
      <c r="A1341" s="36"/>
      <c r="B1341" s="1"/>
      <c r="C1341" s="1"/>
      <c r="D1341" s="3"/>
      <c r="E1341" s="3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</row>
    <row r="1342" spans="1:27" ht="15" customHeight="1" x14ac:dyDescent="0.25">
      <c r="A1342" s="36"/>
      <c r="B1342" s="1"/>
      <c r="C1342" s="1"/>
      <c r="D1342" s="3"/>
      <c r="E1342" s="3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</row>
    <row r="1343" spans="1:27" ht="15" customHeight="1" x14ac:dyDescent="0.25">
      <c r="A1343" s="36"/>
      <c r="B1343" s="1"/>
      <c r="C1343" s="1"/>
      <c r="D1343" s="3"/>
      <c r="E1343" s="3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</row>
    <row r="1344" spans="1:27" ht="15" customHeight="1" x14ac:dyDescent="0.25">
      <c r="A1344" s="36"/>
      <c r="B1344" s="1"/>
      <c r="C1344" s="1"/>
      <c r="D1344" s="3"/>
      <c r="E1344" s="3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</row>
    <row r="1345" spans="1:27" ht="15" customHeight="1" x14ac:dyDescent="0.25">
      <c r="A1345" s="36"/>
      <c r="B1345" s="1"/>
      <c r="C1345" s="1"/>
      <c r="D1345" s="3"/>
      <c r="E1345" s="3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</row>
    <row r="1346" spans="1:27" ht="15" customHeight="1" x14ac:dyDescent="0.25">
      <c r="A1346" s="36"/>
      <c r="B1346" s="1"/>
      <c r="C1346" s="1"/>
      <c r="D1346" s="3"/>
      <c r="E1346" s="3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</row>
    <row r="1347" spans="1:27" ht="15" customHeight="1" x14ac:dyDescent="0.25">
      <c r="A1347" s="36"/>
      <c r="B1347" s="1"/>
      <c r="C1347" s="1"/>
      <c r="D1347" s="3"/>
      <c r="E1347" s="3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</row>
    <row r="1348" spans="1:27" ht="15" customHeight="1" x14ac:dyDescent="0.25">
      <c r="A1348" s="36"/>
      <c r="B1348" s="1"/>
      <c r="C1348" s="1"/>
      <c r="D1348" s="3"/>
      <c r="E1348" s="3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</row>
    <row r="1349" spans="1:27" x14ac:dyDescent="0.25">
      <c r="A1349" s="36"/>
      <c r="B1349" s="1"/>
      <c r="C1349" s="1"/>
      <c r="D1349" s="3"/>
      <c r="E1349" s="3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</row>
    <row r="1350" spans="1:27" ht="15" customHeight="1" x14ac:dyDescent="0.25">
      <c r="A1350" s="36"/>
      <c r="B1350" s="1"/>
      <c r="C1350" s="1"/>
      <c r="D1350" s="3"/>
      <c r="E1350" s="3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</row>
    <row r="1351" spans="1:27" ht="15" customHeight="1" x14ac:dyDescent="0.25">
      <c r="A1351" s="36"/>
      <c r="B1351" s="1"/>
      <c r="C1351" s="1"/>
      <c r="D1351" s="3"/>
      <c r="E1351" s="3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</row>
    <row r="1352" spans="1:27" ht="15" customHeight="1" x14ac:dyDescent="0.25">
      <c r="A1352" s="36"/>
      <c r="B1352" s="1"/>
      <c r="C1352" s="1"/>
      <c r="D1352" s="3"/>
      <c r="E1352" s="3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</row>
    <row r="1353" spans="1:27" ht="15" customHeight="1" x14ac:dyDescent="0.25">
      <c r="A1353" s="36"/>
      <c r="B1353" s="1"/>
      <c r="C1353" s="1"/>
      <c r="D1353" s="3"/>
      <c r="E1353" s="3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</row>
    <row r="1354" spans="1:27" ht="15" customHeight="1" x14ac:dyDescent="0.25">
      <c r="A1354" s="36"/>
      <c r="B1354" s="1"/>
      <c r="C1354" s="1"/>
      <c r="D1354" s="3"/>
      <c r="E1354" s="3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</row>
    <row r="1355" spans="1:27" ht="15" customHeight="1" x14ac:dyDescent="0.25">
      <c r="A1355" s="36"/>
      <c r="B1355" s="1"/>
      <c r="C1355" s="1"/>
      <c r="D1355" s="3"/>
      <c r="E1355" s="3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</row>
    <row r="1356" spans="1:27" ht="15" customHeight="1" x14ac:dyDescent="0.25">
      <c r="A1356" s="36"/>
      <c r="B1356" s="1"/>
      <c r="C1356" s="1"/>
      <c r="D1356" s="3"/>
      <c r="E1356" s="3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</row>
    <row r="1357" spans="1:27" ht="15" customHeight="1" x14ac:dyDescent="0.25">
      <c r="A1357" s="36"/>
      <c r="B1357" s="1"/>
      <c r="C1357" s="1"/>
      <c r="D1357" s="3"/>
      <c r="E1357" s="3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</row>
    <row r="1358" spans="1:27" ht="15" customHeight="1" x14ac:dyDescent="0.25">
      <c r="A1358" s="36"/>
      <c r="B1358" s="1"/>
      <c r="C1358" s="1"/>
      <c r="D1358" s="3"/>
      <c r="E1358" s="3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</row>
    <row r="1359" spans="1:27" x14ac:dyDescent="0.25">
      <c r="A1359" s="36"/>
      <c r="B1359" s="1"/>
      <c r="C1359" s="1"/>
      <c r="D1359" s="3"/>
      <c r="E1359" s="3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</row>
    <row r="1360" spans="1:27" ht="15" customHeight="1" x14ac:dyDescent="0.25">
      <c r="A1360" s="36"/>
      <c r="B1360" s="1"/>
      <c r="C1360" s="1"/>
      <c r="D1360" s="3"/>
      <c r="E1360" s="3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</row>
    <row r="1361" spans="1:27" ht="15" customHeight="1" x14ac:dyDescent="0.25">
      <c r="A1361" s="36"/>
      <c r="B1361" s="1"/>
      <c r="C1361" s="1"/>
      <c r="D1361" s="3"/>
      <c r="E1361" s="3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</row>
    <row r="1362" spans="1:27" ht="15" customHeight="1" x14ac:dyDescent="0.25">
      <c r="A1362" s="36"/>
      <c r="B1362" s="1"/>
      <c r="C1362" s="1"/>
      <c r="D1362" s="3"/>
      <c r="E1362" s="3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</row>
    <row r="1363" spans="1:27" ht="15" customHeight="1" x14ac:dyDescent="0.25">
      <c r="A1363" s="36"/>
      <c r="B1363" s="1"/>
      <c r="C1363" s="1"/>
      <c r="D1363" s="3"/>
      <c r="E1363" s="3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</row>
    <row r="1364" spans="1:27" ht="15" customHeight="1" x14ac:dyDescent="0.25">
      <c r="A1364" s="36"/>
      <c r="B1364" s="1"/>
      <c r="C1364" s="1"/>
      <c r="D1364" s="3"/>
      <c r="E1364" s="3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</row>
    <row r="1365" spans="1:27" ht="15" customHeight="1" x14ac:dyDescent="0.25">
      <c r="A1365" s="36"/>
      <c r="B1365" s="1"/>
      <c r="C1365" s="1"/>
      <c r="D1365" s="3"/>
      <c r="E1365" s="3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</row>
    <row r="1366" spans="1:27" ht="15" customHeight="1" x14ac:dyDescent="0.25">
      <c r="A1366" s="36"/>
      <c r="B1366" s="1"/>
      <c r="C1366" s="1"/>
      <c r="D1366" s="3"/>
      <c r="E1366" s="3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</row>
    <row r="1367" spans="1:27" x14ac:dyDescent="0.25">
      <c r="A1367" s="36"/>
      <c r="B1367" s="1"/>
      <c r="C1367" s="1"/>
      <c r="D1367" s="3"/>
      <c r="E1367" s="3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</row>
    <row r="1368" spans="1:27" ht="15" customHeight="1" x14ac:dyDescent="0.25">
      <c r="A1368" s="36"/>
      <c r="B1368" s="1"/>
      <c r="C1368" s="1"/>
      <c r="D1368" s="3"/>
      <c r="E1368" s="3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</row>
    <row r="1369" spans="1:27" ht="15" customHeight="1" x14ac:dyDescent="0.25">
      <c r="A1369" s="36"/>
      <c r="B1369" s="1"/>
      <c r="C1369" s="1"/>
      <c r="D1369" s="3"/>
      <c r="E1369" s="3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</row>
    <row r="1370" spans="1:27" ht="15" customHeight="1" x14ac:dyDescent="0.25">
      <c r="A1370" s="36"/>
      <c r="B1370" s="1"/>
      <c r="C1370" s="1"/>
      <c r="D1370" s="3"/>
      <c r="E1370" s="3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</row>
    <row r="1371" spans="1:27" ht="15" customHeight="1" x14ac:dyDescent="0.25">
      <c r="A1371" s="36"/>
      <c r="B1371" s="1"/>
      <c r="C1371" s="1"/>
      <c r="D1371" s="3"/>
      <c r="E1371" s="3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</row>
    <row r="1372" spans="1:27" ht="15" customHeight="1" x14ac:dyDescent="0.25">
      <c r="A1372" s="36"/>
      <c r="B1372" s="1"/>
      <c r="C1372" s="1"/>
      <c r="D1372" s="3"/>
      <c r="E1372" s="3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</row>
    <row r="1373" spans="1:27" ht="15" customHeight="1" x14ac:dyDescent="0.25">
      <c r="A1373" s="36"/>
      <c r="B1373" s="1"/>
      <c r="C1373" s="1"/>
      <c r="D1373" s="3"/>
      <c r="E1373" s="3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</row>
    <row r="1374" spans="1:27" ht="15" customHeight="1" x14ac:dyDescent="0.25">
      <c r="A1374" s="36"/>
      <c r="B1374" s="1"/>
      <c r="C1374" s="1"/>
      <c r="D1374" s="3"/>
      <c r="E1374" s="3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</row>
    <row r="1375" spans="1:27" ht="15" customHeight="1" x14ac:dyDescent="0.25">
      <c r="A1375" s="36"/>
      <c r="B1375" s="1"/>
      <c r="C1375" s="1"/>
      <c r="D1375" s="3"/>
      <c r="E1375" s="3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</row>
    <row r="1376" spans="1:27" ht="15" customHeight="1" x14ac:dyDescent="0.25">
      <c r="A1376" s="36"/>
      <c r="B1376" s="1"/>
      <c r="C1376" s="1"/>
      <c r="D1376" s="3"/>
      <c r="E1376" s="3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</row>
    <row r="1377" spans="1:27" ht="15" customHeight="1" x14ac:dyDescent="0.25">
      <c r="A1377" s="36"/>
      <c r="B1377" s="1"/>
      <c r="C1377" s="1"/>
      <c r="D1377" s="3"/>
      <c r="E1377" s="3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</row>
    <row r="1378" spans="1:27" ht="15" customHeight="1" x14ac:dyDescent="0.25">
      <c r="A1378" s="36"/>
      <c r="B1378" s="1"/>
      <c r="C1378" s="1"/>
      <c r="D1378" s="3"/>
      <c r="E1378" s="3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</row>
    <row r="1379" spans="1:27" ht="15" customHeight="1" x14ac:dyDescent="0.25">
      <c r="A1379" s="36"/>
      <c r="B1379" s="1"/>
      <c r="C1379" s="1"/>
      <c r="D1379" s="3"/>
      <c r="E1379" s="3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</row>
    <row r="1380" spans="1:27" ht="15" customHeight="1" x14ac:dyDescent="0.25">
      <c r="A1380" s="36"/>
      <c r="B1380" s="1"/>
      <c r="C1380" s="1"/>
      <c r="D1380" s="3"/>
      <c r="E1380" s="3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</row>
    <row r="1381" spans="1:27" ht="15" customHeight="1" x14ac:dyDescent="0.25">
      <c r="A1381" s="36"/>
      <c r="B1381" s="1"/>
      <c r="C1381" s="1"/>
      <c r="D1381" s="3"/>
      <c r="E1381" s="3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</row>
    <row r="1382" spans="1:27" ht="15" customHeight="1" x14ac:dyDescent="0.25">
      <c r="A1382" s="36"/>
      <c r="B1382" s="1"/>
      <c r="C1382" s="1"/>
      <c r="D1382" s="3"/>
      <c r="E1382" s="3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</row>
    <row r="1383" spans="1:27" x14ac:dyDescent="0.25">
      <c r="A1383" s="36"/>
      <c r="B1383" s="1"/>
      <c r="C1383" s="1"/>
      <c r="D1383" s="3"/>
      <c r="E1383" s="3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</row>
    <row r="1384" spans="1:27" ht="15" customHeight="1" x14ac:dyDescent="0.25">
      <c r="A1384" s="36"/>
      <c r="B1384" s="1"/>
      <c r="C1384" s="1"/>
      <c r="D1384" s="3"/>
      <c r="E1384" s="3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</row>
    <row r="1385" spans="1:27" ht="15" customHeight="1" x14ac:dyDescent="0.25">
      <c r="A1385" s="36"/>
      <c r="B1385" s="1"/>
      <c r="C1385" s="1"/>
      <c r="D1385" s="3"/>
      <c r="E1385" s="3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</row>
    <row r="1386" spans="1:27" ht="15" customHeight="1" x14ac:dyDescent="0.25">
      <c r="A1386" s="36"/>
      <c r="B1386" s="1"/>
      <c r="C1386" s="1"/>
      <c r="D1386" s="3"/>
      <c r="E1386" s="3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</row>
    <row r="1387" spans="1:27" ht="15" customHeight="1" x14ac:dyDescent="0.25">
      <c r="A1387" s="36"/>
      <c r="B1387" s="1"/>
      <c r="C1387" s="1"/>
      <c r="D1387" s="3"/>
      <c r="E1387" s="3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</row>
    <row r="1388" spans="1:27" ht="15" customHeight="1" x14ac:dyDescent="0.25">
      <c r="A1388" s="36"/>
      <c r="B1388" s="1"/>
      <c r="C1388" s="1"/>
      <c r="D1388" s="3"/>
      <c r="E1388" s="3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</row>
    <row r="1389" spans="1:27" ht="15" customHeight="1" x14ac:dyDescent="0.25">
      <c r="A1389" s="36"/>
      <c r="B1389" s="1"/>
      <c r="C1389" s="1"/>
      <c r="D1389" s="3"/>
      <c r="E1389" s="3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</row>
    <row r="1390" spans="1:27" ht="15" customHeight="1" x14ac:dyDescent="0.25">
      <c r="A1390" s="36"/>
      <c r="B1390" s="1"/>
      <c r="C1390" s="1"/>
      <c r="D1390" s="3"/>
      <c r="E1390" s="3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</row>
    <row r="1391" spans="1:27" ht="15" customHeight="1" x14ac:dyDescent="0.25">
      <c r="A1391" s="36"/>
      <c r="B1391" s="1"/>
      <c r="C1391" s="1"/>
      <c r="D1391" s="3"/>
      <c r="E1391" s="3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</row>
    <row r="1392" spans="1:27" ht="15" customHeight="1" x14ac:dyDescent="0.25">
      <c r="A1392" s="36"/>
      <c r="B1392" s="1"/>
      <c r="C1392" s="1"/>
      <c r="D1392" s="3"/>
      <c r="E1392" s="3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</row>
    <row r="1393" spans="1:27" ht="15" customHeight="1" x14ac:dyDescent="0.25">
      <c r="A1393" s="36"/>
      <c r="B1393" s="1"/>
      <c r="C1393" s="1"/>
      <c r="D1393" s="3"/>
      <c r="E1393" s="3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</row>
    <row r="1394" spans="1:27" ht="15" customHeight="1" x14ac:dyDescent="0.25">
      <c r="A1394" s="36"/>
      <c r="B1394" s="1"/>
      <c r="C1394" s="1"/>
      <c r="D1394" s="3"/>
      <c r="E1394" s="3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</row>
    <row r="1395" spans="1:27" ht="15" customHeight="1" x14ac:dyDescent="0.25">
      <c r="A1395" s="36"/>
      <c r="B1395" s="1"/>
      <c r="C1395" s="1"/>
      <c r="D1395" s="3"/>
      <c r="E1395" s="3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</row>
    <row r="1396" spans="1:27" ht="15" customHeight="1" x14ac:dyDescent="0.25">
      <c r="A1396" s="36"/>
      <c r="B1396" s="1"/>
      <c r="C1396" s="1"/>
      <c r="D1396" s="3"/>
      <c r="E1396" s="3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</row>
    <row r="1397" spans="1:27" ht="15" customHeight="1" x14ac:dyDescent="0.25">
      <c r="A1397" s="36"/>
      <c r="B1397" s="1"/>
      <c r="C1397" s="1"/>
      <c r="D1397" s="3"/>
      <c r="E1397" s="3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</row>
    <row r="1398" spans="1:27" ht="15" customHeight="1" x14ac:dyDescent="0.25">
      <c r="A1398" s="36"/>
      <c r="B1398" s="1"/>
      <c r="C1398" s="1"/>
      <c r="D1398" s="3"/>
      <c r="E1398" s="3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</row>
    <row r="1399" spans="1:27" ht="15" customHeight="1" x14ac:dyDescent="0.25">
      <c r="A1399" s="36"/>
      <c r="B1399" s="1"/>
      <c r="C1399" s="1"/>
      <c r="D1399" s="3"/>
      <c r="E1399" s="3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</row>
    <row r="1400" spans="1:27" ht="15" customHeight="1" x14ac:dyDescent="0.25">
      <c r="A1400" s="36"/>
      <c r="B1400" s="1"/>
      <c r="C1400" s="1"/>
      <c r="D1400" s="3"/>
      <c r="E1400" s="3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</row>
    <row r="1401" spans="1:27" ht="15" customHeight="1" x14ac:dyDescent="0.25">
      <c r="A1401" s="36"/>
      <c r="B1401" s="1"/>
      <c r="C1401" s="1"/>
      <c r="D1401" s="3"/>
      <c r="E1401" s="3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</row>
    <row r="1402" spans="1:27" ht="15" customHeight="1" x14ac:dyDescent="0.25">
      <c r="A1402" s="36"/>
      <c r="B1402" s="1"/>
      <c r="C1402" s="1"/>
      <c r="D1402" s="3"/>
      <c r="E1402" s="3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</row>
    <row r="1403" spans="1:27" ht="15" customHeight="1" x14ac:dyDescent="0.25">
      <c r="A1403" s="36"/>
      <c r="B1403" s="1"/>
      <c r="C1403" s="1"/>
      <c r="D1403" s="3"/>
      <c r="E1403" s="3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</row>
    <row r="1404" spans="1:27" ht="15" customHeight="1" x14ac:dyDescent="0.25">
      <c r="A1404" s="36"/>
      <c r="B1404" s="1"/>
      <c r="C1404" s="1"/>
      <c r="D1404" s="3"/>
      <c r="E1404" s="3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</row>
    <row r="1405" spans="1:27" ht="15" customHeight="1" x14ac:dyDescent="0.25">
      <c r="A1405" s="36"/>
      <c r="B1405" s="1"/>
      <c r="C1405" s="1"/>
      <c r="D1405" s="3"/>
      <c r="E1405" s="3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</row>
    <row r="1406" spans="1:27" ht="15" customHeight="1" x14ac:dyDescent="0.25">
      <c r="A1406" s="36"/>
      <c r="B1406" s="1"/>
      <c r="C1406" s="1"/>
      <c r="D1406" s="3"/>
      <c r="E1406" s="3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</row>
    <row r="1407" spans="1:27" x14ac:dyDescent="0.25">
      <c r="A1407" s="36"/>
      <c r="B1407" s="1"/>
      <c r="C1407" s="1"/>
      <c r="D1407" s="3"/>
      <c r="E1407" s="3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</row>
    <row r="1408" spans="1:27" ht="15" customHeight="1" x14ac:dyDescent="0.25">
      <c r="A1408" s="36"/>
      <c r="B1408" s="1"/>
      <c r="C1408" s="1"/>
      <c r="D1408" s="3"/>
      <c r="E1408" s="3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</row>
    <row r="1409" spans="1:27" ht="15" customHeight="1" x14ac:dyDescent="0.25">
      <c r="A1409" s="36"/>
      <c r="B1409" s="1"/>
      <c r="C1409" s="1"/>
      <c r="D1409" s="3"/>
      <c r="E1409" s="3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</row>
    <row r="1410" spans="1:27" ht="15" customHeight="1" x14ac:dyDescent="0.25">
      <c r="A1410" s="36"/>
      <c r="B1410" s="1"/>
      <c r="C1410" s="1"/>
      <c r="D1410" s="3"/>
      <c r="E1410" s="3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</row>
    <row r="1411" spans="1:27" ht="15" customHeight="1" x14ac:dyDescent="0.25">
      <c r="A1411" s="36"/>
      <c r="B1411" s="1"/>
      <c r="C1411" s="1"/>
      <c r="D1411" s="3"/>
      <c r="E1411" s="3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</row>
    <row r="1412" spans="1:27" ht="15" customHeight="1" x14ac:dyDescent="0.25">
      <c r="A1412" s="36"/>
      <c r="B1412" s="1"/>
      <c r="C1412" s="1"/>
      <c r="D1412" s="3"/>
      <c r="E1412" s="3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</row>
    <row r="1413" spans="1:27" ht="15" customHeight="1" x14ac:dyDescent="0.25">
      <c r="A1413" s="36"/>
      <c r="B1413" s="1"/>
      <c r="C1413" s="1"/>
      <c r="D1413" s="3"/>
      <c r="E1413" s="3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</row>
    <row r="1414" spans="1:27" ht="15" customHeight="1" x14ac:dyDescent="0.25">
      <c r="A1414" s="36"/>
      <c r="B1414" s="1"/>
      <c r="C1414" s="1"/>
      <c r="D1414" s="3"/>
      <c r="E1414" s="3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</row>
    <row r="1415" spans="1:27" ht="15" customHeight="1" x14ac:dyDescent="0.25">
      <c r="A1415" s="36"/>
      <c r="B1415" s="1"/>
      <c r="C1415" s="1"/>
      <c r="D1415" s="3"/>
      <c r="E1415" s="3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</row>
    <row r="1416" spans="1:27" ht="15" customHeight="1" x14ac:dyDescent="0.25">
      <c r="A1416" s="36"/>
      <c r="B1416" s="1"/>
      <c r="C1416" s="1"/>
      <c r="D1416" s="3"/>
      <c r="E1416" s="3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</row>
    <row r="1417" spans="1:27" ht="15" customHeight="1" x14ac:dyDescent="0.25">
      <c r="A1417" s="36"/>
      <c r="B1417" s="1"/>
      <c r="C1417" s="1"/>
      <c r="D1417" s="3"/>
      <c r="E1417" s="3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</row>
    <row r="1418" spans="1:27" ht="15" customHeight="1" x14ac:dyDescent="0.25">
      <c r="A1418" s="36"/>
      <c r="B1418" s="1"/>
      <c r="C1418" s="1"/>
      <c r="D1418" s="3"/>
      <c r="E1418" s="3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</row>
    <row r="1419" spans="1:27" ht="15" customHeight="1" x14ac:dyDescent="0.25">
      <c r="A1419" s="36"/>
      <c r="B1419" s="1"/>
      <c r="C1419" s="1"/>
      <c r="D1419" s="3"/>
      <c r="E1419" s="3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</row>
    <row r="1420" spans="1:27" ht="15" customHeight="1" x14ac:dyDescent="0.25">
      <c r="A1420" s="36"/>
      <c r="B1420" s="1"/>
      <c r="C1420" s="1"/>
      <c r="D1420" s="3"/>
      <c r="E1420" s="3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</row>
    <row r="1421" spans="1:27" ht="15" customHeight="1" x14ac:dyDescent="0.25">
      <c r="A1421" s="36"/>
      <c r="B1421" s="1"/>
      <c r="C1421" s="1"/>
      <c r="D1421" s="3"/>
      <c r="E1421" s="3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</row>
    <row r="1422" spans="1:27" ht="15" customHeight="1" x14ac:dyDescent="0.25">
      <c r="A1422" s="36"/>
      <c r="B1422" s="1"/>
      <c r="C1422" s="1"/>
      <c r="D1422" s="3"/>
      <c r="E1422" s="3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</row>
    <row r="1423" spans="1:27" x14ac:dyDescent="0.25">
      <c r="A1423" s="36"/>
      <c r="B1423" s="1"/>
      <c r="C1423" s="1"/>
      <c r="D1423" s="3"/>
      <c r="E1423" s="3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</row>
    <row r="1424" spans="1:27" ht="15" customHeight="1" x14ac:dyDescent="0.25">
      <c r="A1424" s="36"/>
      <c r="B1424" s="1"/>
      <c r="C1424" s="1"/>
      <c r="D1424" s="3"/>
      <c r="E1424" s="3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</row>
    <row r="1425" spans="1:27" ht="15" customHeight="1" x14ac:dyDescent="0.25">
      <c r="A1425" s="36"/>
      <c r="B1425" s="1"/>
      <c r="C1425" s="1"/>
      <c r="D1425" s="3"/>
      <c r="E1425" s="3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</row>
    <row r="1426" spans="1:27" ht="15" customHeight="1" x14ac:dyDescent="0.25">
      <c r="A1426" s="36"/>
      <c r="B1426" s="1"/>
      <c r="C1426" s="1"/>
      <c r="D1426" s="3"/>
      <c r="E1426" s="3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</row>
    <row r="1427" spans="1:27" ht="15" customHeight="1" x14ac:dyDescent="0.25">
      <c r="A1427" s="36"/>
      <c r="B1427" s="1"/>
      <c r="C1427" s="1"/>
      <c r="D1427" s="3"/>
      <c r="E1427" s="3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</row>
    <row r="1428" spans="1:27" ht="15" customHeight="1" x14ac:dyDescent="0.25">
      <c r="A1428" s="36"/>
      <c r="B1428" s="1"/>
      <c r="C1428" s="1"/>
      <c r="D1428" s="3"/>
      <c r="E1428" s="3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</row>
    <row r="1429" spans="1:27" ht="15" customHeight="1" x14ac:dyDescent="0.25">
      <c r="A1429" s="36"/>
      <c r="B1429" s="1"/>
      <c r="C1429" s="1"/>
      <c r="D1429" s="3"/>
      <c r="E1429" s="3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</row>
    <row r="1430" spans="1:27" ht="15" customHeight="1" x14ac:dyDescent="0.25">
      <c r="A1430" s="36"/>
      <c r="B1430" s="1"/>
      <c r="C1430" s="1"/>
      <c r="D1430" s="3"/>
      <c r="E1430" s="3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</row>
    <row r="1431" spans="1:27" ht="15" customHeight="1" x14ac:dyDescent="0.25">
      <c r="A1431" s="36"/>
      <c r="B1431" s="1"/>
      <c r="C1431" s="1"/>
      <c r="D1431" s="3"/>
      <c r="E1431" s="3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</row>
    <row r="1432" spans="1:27" ht="15" customHeight="1" x14ac:dyDescent="0.25">
      <c r="A1432" s="36"/>
      <c r="B1432" s="1"/>
      <c r="C1432" s="1"/>
      <c r="D1432" s="3"/>
      <c r="E1432" s="3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</row>
    <row r="1433" spans="1:27" ht="15" customHeight="1" x14ac:dyDescent="0.25">
      <c r="A1433" s="36"/>
      <c r="B1433" s="1"/>
      <c r="C1433" s="1"/>
      <c r="D1433" s="3"/>
      <c r="E1433" s="3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</row>
    <row r="1434" spans="1:27" ht="15" customHeight="1" x14ac:dyDescent="0.25">
      <c r="A1434" s="36"/>
      <c r="B1434" s="1"/>
      <c r="C1434" s="1"/>
      <c r="D1434" s="3"/>
      <c r="E1434" s="3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</row>
    <row r="1435" spans="1:27" ht="15" customHeight="1" x14ac:dyDescent="0.25">
      <c r="A1435" s="36"/>
      <c r="B1435" s="1"/>
      <c r="C1435" s="1"/>
      <c r="D1435" s="3"/>
      <c r="E1435" s="3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</row>
    <row r="1436" spans="1:27" ht="15" customHeight="1" x14ac:dyDescent="0.25">
      <c r="A1436" s="36"/>
      <c r="B1436" s="1"/>
      <c r="C1436" s="1"/>
      <c r="D1436" s="3"/>
      <c r="E1436" s="3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</row>
    <row r="1437" spans="1:27" ht="15" customHeight="1" x14ac:dyDescent="0.25">
      <c r="A1437" s="36"/>
      <c r="B1437" s="1"/>
      <c r="C1437" s="1"/>
      <c r="D1437" s="3"/>
      <c r="E1437" s="3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</row>
    <row r="1438" spans="1:27" ht="15" customHeight="1" x14ac:dyDescent="0.25">
      <c r="A1438" s="36"/>
      <c r="B1438" s="1"/>
      <c r="C1438" s="1"/>
      <c r="D1438" s="3"/>
      <c r="E1438" s="3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</row>
    <row r="1439" spans="1:27" ht="15" customHeight="1" x14ac:dyDescent="0.25">
      <c r="A1439" s="36"/>
      <c r="B1439" s="1"/>
      <c r="C1439" s="1"/>
      <c r="D1439" s="3"/>
      <c r="E1439" s="3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</row>
    <row r="1440" spans="1:27" ht="15" customHeight="1" x14ac:dyDescent="0.25">
      <c r="A1440" s="36"/>
      <c r="B1440" s="1"/>
      <c r="C1440" s="1"/>
      <c r="D1440" s="3"/>
      <c r="E1440" s="3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</row>
    <row r="1441" spans="1:27" ht="15" customHeight="1" x14ac:dyDescent="0.25">
      <c r="A1441" s="36"/>
      <c r="B1441" s="1"/>
      <c r="C1441" s="1"/>
      <c r="D1441" s="3"/>
      <c r="E1441" s="3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</row>
    <row r="1442" spans="1:27" ht="15" customHeight="1" x14ac:dyDescent="0.25">
      <c r="A1442" s="36"/>
      <c r="B1442" s="1"/>
      <c r="C1442" s="1"/>
      <c r="D1442" s="3"/>
      <c r="E1442" s="3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</row>
    <row r="1443" spans="1:27" ht="15" customHeight="1" x14ac:dyDescent="0.25">
      <c r="A1443" s="36"/>
      <c r="B1443" s="1"/>
      <c r="C1443" s="1"/>
      <c r="D1443" s="3"/>
      <c r="E1443" s="3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</row>
    <row r="1444" spans="1:27" ht="15" customHeight="1" x14ac:dyDescent="0.25">
      <c r="A1444" s="36"/>
      <c r="B1444" s="1"/>
      <c r="C1444" s="1"/>
      <c r="D1444" s="3"/>
      <c r="E1444" s="3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</row>
    <row r="1445" spans="1:27" ht="15" customHeight="1" x14ac:dyDescent="0.25">
      <c r="A1445" s="36"/>
      <c r="B1445" s="1"/>
      <c r="C1445" s="1"/>
      <c r="D1445" s="3"/>
      <c r="E1445" s="3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</row>
    <row r="1446" spans="1:27" ht="15" customHeight="1" x14ac:dyDescent="0.25">
      <c r="A1446" s="36"/>
      <c r="B1446" s="1"/>
      <c r="C1446" s="1"/>
      <c r="D1446" s="3"/>
      <c r="E1446" s="3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</row>
    <row r="1447" spans="1:27" ht="15" customHeight="1" x14ac:dyDescent="0.25">
      <c r="A1447" s="36"/>
      <c r="B1447" s="1"/>
      <c r="C1447" s="1"/>
      <c r="D1447" s="3"/>
      <c r="E1447" s="3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</row>
    <row r="1448" spans="1:27" ht="15" customHeight="1" x14ac:dyDescent="0.25">
      <c r="A1448" s="36"/>
      <c r="B1448" s="1"/>
      <c r="C1448" s="1"/>
      <c r="D1448" s="3"/>
      <c r="E1448" s="3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</row>
    <row r="1449" spans="1:27" ht="15" customHeight="1" x14ac:dyDescent="0.25">
      <c r="A1449" s="36"/>
      <c r="B1449" s="1"/>
      <c r="C1449" s="1"/>
      <c r="D1449" s="3"/>
      <c r="E1449" s="3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</row>
    <row r="1450" spans="1:27" ht="15" customHeight="1" x14ac:dyDescent="0.25">
      <c r="A1450" s="36"/>
      <c r="B1450" s="1"/>
      <c r="C1450" s="1"/>
      <c r="D1450" s="3"/>
      <c r="E1450" s="3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</row>
    <row r="1451" spans="1:27" x14ac:dyDescent="0.25">
      <c r="A1451" s="36"/>
      <c r="B1451" s="1"/>
      <c r="C1451" s="1"/>
      <c r="D1451" s="3"/>
      <c r="E1451" s="3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</row>
    <row r="1452" spans="1:27" ht="15" customHeight="1" x14ac:dyDescent="0.25">
      <c r="A1452" s="36"/>
      <c r="B1452" s="1"/>
      <c r="C1452" s="1"/>
      <c r="D1452" s="3"/>
      <c r="E1452" s="3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</row>
    <row r="1453" spans="1:27" ht="15" customHeight="1" x14ac:dyDescent="0.25">
      <c r="A1453" s="36"/>
      <c r="B1453" s="1"/>
      <c r="C1453" s="1"/>
      <c r="D1453" s="3"/>
      <c r="E1453" s="3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</row>
    <row r="1454" spans="1:27" ht="15" customHeight="1" x14ac:dyDescent="0.25">
      <c r="A1454" s="36"/>
      <c r="B1454" s="1"/>
      <c r="C1454" s="1"/>
      <c r="D1454" s="3"/>
      <c r="E1454" s="3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</row>
    <row r="1455" spans="1:27" ht="15" customHeight="1" x14ac:dyDescent="0.25">
      <c r="A1455" s="36"/>
      <c r="B1455" s="1"/>
      <c r="C1455" s="1"/>
      <c r="D1455" s="3"/>
      <c r="E1455" s="3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</row>
    <row r="1456" spans="1:27" ht="15" customHeight="1" x14ac:dyDescent="0.25">
      <c r="A1456" s="36"/>
      <c r="B1456" s="1"/>
      <c r="C1456" s="1"/>
      <c r="D1456" s="3"/>
      <c r="E1456" s="3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</row>
    <row r="1457" spans="1:27" ht="15" customHeight="1" x14ac:dyDescent="0.25">
      <c r="A1457" s="36"/>
      <c r="B1457" s="1"/>
      <c r="C1457" s="1"/>
      <c r="D1457" s="3"/>
      <c r="E1457" s="3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</row>
    <row r="1458" spans="1:27" ht="15" customHeight="1" x14ac:dyDescent="0.25">
      <c r="A1458" s="36"/>
      <c r="B1458" s="1"/>
      <c r="C1458" s="1"/>
      <c r="D1458" s="3"/>
      <c r="E1458" s="3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</row>
    <row r="1459" spans="1:27" x14ac:dyDescent="0.25">
      <c r="A1459" s="36"/>
      <c r="B1459" s="1"/>
      <c r="C1459" s="1"/>
      <c r="D1459" s="3"/>
      <c r="E1459" s="3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</row>
    <row r="1460" spans="1:27" ht="15" customHeight="1" x14ac:dyDescent="0.25">
      <c r="A1460" s="36"/>
      <c r="B1460" s="1"/>
      <c r="C1460" s="1"/>
      <c r="D1460" s="3"/>
      <c r="E1460" s="3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</row>
    <row r="1461" spans="1:27" ht="15" customHeight="1" x14ac:dyDescent="0.25">
      <c r="A1461" s="36"/>
      <c r="B1461" s="1"/>
      <c r="C1461" s="1"/>
      <c r="D1461" s="3"/>
      <c r="E1461" s="3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</row>
    <row r="1462" spans="1:27" ht="15" customHeight="1" x14ac:dyDescent="0.25">
      <c r="A1462" s="36"/>
      <c r="B1462" s="1"/>
      <c r="C1462" s="1"/>
      <c r="D1462" s="3"/>
      <c r="E1462" s="3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</row>
    <row r="1463" spans="1:27" ht="15" customHeight="1" x14ac:dyDescent="0.25">
      <c r="A1463" s="36"/>
      <c r="B1463" s="1"/>
      <c r="C1463" s="1"/>
      <c r="D1463" s="3"/>
      <c r="E1463" s="3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</row>
    <row r="1464" spans="1:27" ht="15" customHeight="1" x14ac:dyDescent="0.25">
      <c r="A1464" s="36"/>
      <c r="B1464" s="1"/>
      <c r="C1464" s="1"/>
      <c r="D1464" s="3"/>
      <c r="E1464" s="3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</row>
    <row r="1465" spans="1:27" ht="15" customHeight="1" x14ac:dyDescent="0.25">
      <c r="A1465" s="36"/>
      <c r="B1465" s="1"/>
      <c r="C1465" s="1"/>
      <c r="D1465" s="3"/>
      <c r="E1465" s="3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</row>
    <row r="1466" spans="1:27" ht="15" customHeight="1" x14ac:dyDescent="0.25">
      <c r="A1466" s="36"/>
      <c r="B1466" s="1"/>
      <c r="C1466" s="1"/>
      <c r="D1466" s="3"/>
      <c r="E1466" s="3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</row>
    <row r="1467" spans="1:27" x14ac:dyDescent="0.25">
      <c r="A1467" s="36"/>
      <c r="B1467" s="1"/>
      <c r="C1467" s="1"/>
      <c r="D1467" s="3"/>
      <c r="E1467" s="3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</row>
    <row r="1468" spans="1:27" ht="15" customHeight="1" x14ac:dyDescent="0.25">
      <c r="A1468" s="36"/>
      <c r="B1468" s="1"/>
      <c r="C1468" s="1"/>
      <c r="D1468" s="3"/>
      <c r="E1468" s="3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</row>
    <row r="1469" spans="1:27" ht="15" customHeight="1" x14ac:dyDescent="0.25">
      <c r="A1469" s="36"/>
      <c r="B1469" s="1"/>
      <c r="C1469" s="1"/>
      <c r="D1469" s="3"/>
      <c r="E1469" s="3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</row>
    <row r="1470" spans="1:27" ht="15" customHeight="1" x14ac:dyDescent="0.25">
      <c r="A1470" s="36"/>
      <c r="B1470" s="1"/>
      <c r="C1470" s="1"/>
      <c r="D1470" s="3"/>
      <c r="E1470" s="3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</row>
    <row r="1471" spans="1:27" ht="15" customHeight="1" x14ac:dyDescent="0.25">
      <c r="A1471" s="36"/>
      <c r="B1471" s="1"/>
      <c r="C1471" s="1"/>
      <c r="D1471" s="3"/>
      <c r="E1471" s="3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</row>
    <row r="1472" spans="1:27" ht="15" customHeight="1" x14ac:dyDescent="0.25">
      <c r="A1472" s="36"/>
      <c r="B1472" s="1"/>
      <c r="C1472" s="1"/>
      <c r="D1472" s="3"/>
      <c r="E1472" s="3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</row>
    <row r="1473" spans="1:27" ht="15" customHeight="1" x14ac:dyDescent="0.25">
      <c r="A1473" s="36"/>
      <c r="B1473" s="1"/>
      <c r="C1473" s="1"/>
      <c r="D1473" s="3"/>
      <c r="E1473" s="3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</row>
    <row r="1474" spans="1:27" ht="15" customHeight="1" x14ac:dyDescent="0.25">
      <c r="A1474" s="36"/>
      <c r="B1474" s="1"/>
      <c r="C1474" s="1"/>
      <c r="D1474" s="3"/>
      <c r="E1474" s="3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</row>
    <row r="1475" spans="1:27" x14ac:dyDescent="0.25">
      <c r="A1475" s="36"/>
      <c r="B1475" s="1"/>
      <c r="C1475" s="1"/>
      <c r="D1475" s="3"/>
      <c r="E1475" s="3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</row>
    <row r="1476" spans="1:27" ht="15" customHeight="1" x14ac:dyDescent="0.25">
      <c r="A1476" s="36"/>
      <c r="B1476" s="1"/>
      <c r="C1476" s="1"/>
      <c r="D1476" s="3"/>
      <c r="E1476" s="3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</row>
    <row r="1477" spans="1:27" ht="15" customHeight="1" x14ac:dyDescent="0.25">
      <c r="A1477" s="36"/>
      <c r="B1477" s="1"/>
      <c r="C1477" s="1"/>
      <c r="D1477" s="3"/>
      <c r="E1477" s="3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</row>
    <row r="1478" spans="1:27" ht="15" customHeight="1" x14ac:dyDescent="0.25">
      <c r="A1478" s="36"/>
      <c r="B1478" s="1"/>
      <c r="C1478" s="1"/>
      <c r="D1478" s="3"/>
      <c r="E1478" s="3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</row>
    <row r="1479" spans="1:27" ht="15" customHeight="1" x14ac:dyDescent="0.25">
      <c r="A1479" s="36"/>
      <c r="B1479" s="1"/>
      <c r="C1479" s="1"/>
      <c r="D1479" s="3"/>
      <c r="E1479" s="3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</row>
    <row r="1480" spans="1:27" ht="15" customHeight="1" x14ac:dyDescent="0.25">
      <c r="A1480" s="36"/>
      <c r="B1480" s="1"/>
      <c r="C1480" s="1"/>
      <c r="D1480" s="3"/>
      <c r="E1480" s="3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</row>
    <row r="1481" spans="1:27" ht="15" customHeight="1" x14ac:dyDescent="0.25">
      <c r="A1481" s="36"/>
      <c r="B1481" s="1"/>
      <c r="C1481" s="1"/>
      <c r="D1481" s="3"/>
      <c r="E1481" s="3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</row>
    <row r="1482" spans="1:27" ht="15" customHeight="1" x14ac:dyDescent="0.25">
      <c r="A1482" s="36"/>
      <c r="B1482" s="1"/>
      <c r="C1482" s="1"/>
      <c r="D1482" s="3"/>
      <c r="E1482" s="3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</row>
    <row r="1483" spans="1:27" x14ac:dyDescent="0.25">
      <c r="A1483" s="36"/>
      <c r="B1483" s="1"/>
      <c r="C1483" s="1"/>
      <c r="D1483" s="3"/>
      <c r="E1483" s="3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</row>
    <row r="1484" spans="1:27" ht="15" customHeight="1" x14ac:dyDescent="0.25">
      <c r="A1484" s="36"/>
      <c r="B1484" s="1"/>
      <c r="C1484" s="1"/>
      <c r="D1484" s="3"/>
      <c r="E1484" s="3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</row>
    <row r="1485" spans="1:27" ht="15" customHeight="1" x14ac:dyDescent="0.25">
      <c r="A1485" s="36"/>
      <c r="B1485" s="1"/>
      <c r="C1485" s="1"/>
      <c r="D1485" s="3"/>
      <c r="E1485" s="3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</row>
    <row r="1486" spans="1:27" ht="15" customHeight="1" x14ac:dyDescent="0.25">
      <c r="A1486" s="36"/>
      <c r="B1486" s="1"/>
      <c r="C1486" s="1"/>
      <c r="D1486" s="3"/>
      <c r="E1486" s="3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</row>
    <row r="1487" spans="1:27" ht="15" customHeight="1" x14ac:dyDescent="0.25">
      <c r="A1487" s="36"/>
      <c r="B1487" s="1"/>
      <c r="C1487" s="1"/>
      <c r="D1487" s="3"/>
      <c r="E1487" s="3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</row>
    <row r="1488" spans="1:27" ht="15" customHeight="1" x14ac:dyDescent="0.25">
      <c r="A1488" s="36"/>
      <c r="B1488" s="1"/>
      <c r="C1488" s="1"/>
      <c r="D1488" s="3"/>
      <c r="E1488" s="3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</row>
    <row r="1489" spans="1:27" ht="15" customHeight="1" x14ac:dyDescent="0.25">
      <c r="A1489" s="36"/>
      <c r="B1489" s="1"/>
      <c r="C1489" s="1"/>
      <c r="D1489" s="3"/>
      <c r="E1489" s="3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</row>
    <row r="1490" spans="1:27" ht="15" customHeight="1" x14ac:dyDescent="0.25">
      <c r="A1490" s="36"/>
      <c r="B1490" s="1"/>
      <c r="C1490" s="1"/>
      <c r="D1490" s="3"/>
      <c r="E1490" s="3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</row>
    <row r="1491" spans="1:27" x14ac:dyDescent="0.25">
      <c r="A1491" s="36"/>
      <c r="B1491" s="1"/>
      <c r="C1491" s="1"/>
      <c r="D1491" s="3"/>
      <c r="E1491" s="3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</row>
    <row r="1492" spans="1:27" ht="15" customHeight="1" x14ac:dyDescent="0.25">
      <c r="A1492" s="36"/>
      <c r="B1492" s="1"/>
      <c r="C1492" s="1"/>
      <c r="D1492" s="3"/>
      <c r="E1492" s="3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</row>
    <row r="1493" spans="1:27" ht="15" customHeight="1" x14ac:dyDescent="0.25">
      <c r="A1493" s="36"/>
      <c r="B1493" s="1"/>
      <c r="C1493" s="1"/>
      <c r="D1493" s="3"/>
      <c r="E1493" s="3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</row>
    <row r="1494" spans="1:27" ht="15" customHeight="1" x14ac:dyDescent="0.25">
      <c r="A1494" s="36"/>
      <c r="B1494" s="1"/>
      <c r="C1494" s="1"/>
      <c r="D1494" s="3"/>
      <c r="E1494" s="3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</row>
    <row r="1495" spans="1:27" ht="15" customHeight="1" x14ac:dyDescent="0.25">
      <c r="A1495" s="36"/>
      <c r="B1495" s="1"/>
      <c r="C1495" s="1"/>
      <c r="D1495" s="3"/>
      <c r="E1495" s="3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</row>
    <row r="1496" spans="1:27" ht="15" customHeight="1" x14ac:dyDescent="0.25">
      <c r="A1496" s="36"/>
      <c r="B1496" s="1"/>
      <c r="C1496" s="1"/>
      <c r="D1496" s="3"/>
      <c r="E1496" s="3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</row>
    <row r="1497" spans="1:27" ht="15" customHeight="1" x14ac:dyDescent="0.25">
      <c r="A1497" s="36"/>
      <c r="B1497" s="1"/>
      <c r="C1497" s="1"/>
      <c r="D1497" s="3"/>
      <c r="E1497" s="3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</row>
    <row r="1498" spans="1:27" ht="15" customHeight="1" x14ac:dyDescent="0.25">
      <c r="A1498" s="36"/>
      <c r="B1498" s="1"/>
      <c r="C1498" s="1"/>
      <c r="D1498" s="3"/>
      <c r="E1498" s="3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</row>
    <row r="1499" spans="1:27" ht="15" customHeight="1" x14ac:dyDescent="0.25">
      <c r="A1499" s="36"/>
      <c r="B1499" s="1"/>
      <c r="C1499" s="1"/>
      <c r="D1499" s="3"/>
      <c r="E1499" s="3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</row>
    <row r="1500" spans="1:27" ht="15" customHeight="1" x14ac:dyDescent="0.25">
      <c r="A1500" s="36"/>
      <c r="B1500" s="1"/>
      <c r="C1500" s="1"/>
      <c r="D1500" s="3"/>
      <c r="E1500" s="3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</row>
    <row r="1501" spans="1:27" ht="15" customHeight="1" x14ac:dyDescent="0.25">
      <c r="A1501" s="36"/>
      <c r="B1501" s="1"/>
      <c r="C1501" s="1"/>
      <c r="D1501" s="3"/>
      <c r="E1501" s="3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</row>
    <row r="1502" spans="1:27" ht="15" customHeight="1" x14ac:dyDescent="0.25">
      <c r="A1502" s="36"/>
      <c r="B1502" s="1"/>
      <c r="C1502" s="1"/>
      <c r="D1502" s="3"/>
      <c r="E1502" s="3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</row>
    <row r="1503" spans="1:27" ht="15" customHeight="1" x14ac:dyDescent="0.25">
      <c r="A1503" s="36"/>
      <c r="B1503" s="1"/>
      <c r="C1503" s="1"/>
      <c r="D1503" s="3"/>
      <c r="E1503" s="3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</row>
    <row r="1504" spans="1:27" ht="15" customHeight="1" x14ac:dyDescent="0.25">
      <c r="A1504" s="36"/>
      <c r="B1504" s="1"/>
      <c r="C1504" s="1"/>
      <c r="D1504" s="3"/>
      <c r="E1504" s="3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</row>
    <row r="1505" spans="1:27" ht="15" customHeight="1" x14ac:dyDescent="0.25">
      <c r="A1505" s="36"/>
      <c r="B1505" s="1"/>
      <c r="C1505" s="1"/>
      <c r="D1505" s="3"/>
      <c r="E1505" s="3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</row>
    <row r="1506" spans="1:27" ht="15" customHeight="1" x14ac:dyDescent="0.25">
      <c r="A1506" s="36"/>
      <c r="B1506" s="1"/>
      <c r="C1506" s="1"/>
      <c r="D1506" s="3"/>
      <c r="E1506" s="3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</row>
    <row r="1507" spans="1:27" ht="15" customHeight="1" x14ac:dyDescent="0.25">
      <c r="A1507" s="36"/>
      <c r="B1507" s="1"/>
      <c r="C1507" s="1"/>
      <c r="D1507" s="3"/>
      <c r="E1507" s="3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</row>
    <row r="1508" spans="1:27" ht="15" customHeight="1" x14ac:dyDescent="0.25">
      <c r="A1508" s="36"/>
      <c r="B1508" s="1"/>
      <c r="C1508" s="1"/>
      <c r="D1508" s="3"/>
      <c r="E1508" s="3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</row>
    <row r="1509" spans="1:27" ht="15" customHeight="1" x14ac:dyDescent="0.25">
      <c r="A1509" s="36"/>
      <c r="B1509" s="1"/>
      <c r="C1509" s="1"/>
      <c r="D1509" s="3"/>
      <c r="E1509" s="3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</row>
    <row r="1510" spans="1:27" ht="15" customHeight="1" x14ac:dyDescent="0.25">
      <c r="A1510" s="36"/>
      <c r="B1510" s="1"/>
      <c r="C1510" s="1"/>
      <c r="D1510" s="3"/>
      <c r="E1510" s="3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</row>
    <row r="1511" spans="1:27" x14ac:dyDescent="0.25">
      <c r="A1511" s="36"/>
      <c r="B1511" s="1"/>
      <c r="C1511" s="1"/>
      <c r="D1511" s="3"/>
      <c r="E1511" s="3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</row>
    <row r="1512" spans="1:27" ht="15" customHeight="1" x14ac:dyDescent="0.25">
      <c r="A1512" s="36"/>
      <c r="B1512" s="1"/>
      <c r="C1512" s="1"/>
      <c r="D1512" s="3"/>
      <c r="E1512" s="3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</row>
    <row r="1513" spans="1:27" ht="15" customHeight="1" x14ac:dyDescent="0.25">
      <c r="A1513" s="36"/>
      <c r="B1513" s="1"/>
      <c r="C1513" s="1"/>
      <c r="D1513" s="3"/>
      <c r="E1513" s="3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</row>
    <row r="1514" spans="1:27" ht="15" customHeight="1" x14ac:dyDescent="0.25">
      <c r="A1514" s="36"/>
      <c r="B1514" s="1"/>
      <c r="C1514" s="1"/>
      <c r="D1514" s="3"/>
      <c r="E1514" s="3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</row>
    <row r="1515" spans="1:27" ht="15" customHeight="1" x14ac:dyDescent="0.25">
      <c r="A1515" s="36"/>
      <c r="B1515" s="1"/>
      <c r="C1515" s="1"/>
      <c r="D1515" s="3"/>
      <c r="E1515" s="3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</row>
    <row r="1516" spans="1:27" ht="15" customHeight="1" x14ac:dyDescent="0.25">
      <c r="A1516" s="36"/>
      <c r="B1516" s="1"/>
      <c r="C1516" s="1"/>
      <c r="D1516" s="3"/>
      <c r="E1516" s="3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</row>
    <row r="1517" spans="1:27" ht="15" customHeight="1" x14ac:dyDescent="0.25">
      <c r="A1517" s="36"/>
      <c r="B1517" s="1"/>
      <c r="C1517" s="1"/>
      <c r="D1517" s="3"/>
      <c r="E1517" s="3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</row>
    <row r="1518" spans="1:27" ht="15" customHeight="1" x14ac:dyDescent="0.25">
      <c r="A1518" s="36"/>
      <c r="B1518" s="1"/>
      <c r="C1518" s="1"/>
      <c r="D1518" s="3"/>
      <c r="E1518" s="3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</row>
    <row r="1519" spans="1:27" x14ac:dyDescent="0.25">
      <c r="A1519" s="36"/>
      <c r="B1519" s="1"/>
      <c r="C1519" s="1"/>
      <c r="D1519" s="3"/>
      <c r="E1519" s="3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</row>
    <row r="1520" spans="1:27" ht="15" customHeight="1" x14ac:dyDescent="0.25">
      <c r="A1520" s="36"/>
      <c r="B1520" s="1"/>
      <c r="C1520" s="1"/>
      <c r="D1520" s="3"/>
      <c r="E1520" s="3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</row>
    <row r="1521" spans="1:27" ht="15" customHeight="1" x14ac:dyDescent="0.25">
      <c r="A1521" s="36"/>
      <c r="B1521" s="1"/>
      <c r="C1521" s="1"/>
      <c r="D1521" s="3"/>
      <c r="E1521" s="3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</row>
    <row r="1522" spans="1:27" ht="15" customHeight="1" x14ac:dyDescent="0.25">
      <c r="A1522" s="36"/>
      <c r="B1522" s="1"/>
      <c r="C1522" s="1"/>
      <c r="D1522" s="3"/>
      <c r="E1522" s="3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</row>
    <row r="1523" spans="1:27" ht="15" customHeight="1" x14ac:dyDescent="0.25">
      <c r="A1523" s="36"/>
      <c r="B1523" s="1"/>
      <c r="C1523" s="1"/>
      <c r="D1523" s="3"/>
      <c r="E1523" s="3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</row>
    <row r="1524" spans="1:27" ht="15" customHeight="1" x14ac:dyDescent="0.25">
      <c r="A1524" s="36"/>
      <c r="B1524" s="1"/>
      <c r="C1524" s="1"/>
      <c r="D1524" s="3"/>
      <c r="E1524" s="3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</row>
    <row r="1525" spans="1:27" x14ac:dyDescent="0.25">
      <c r="A1525" s="36"/>
      <c r="B1525" s="1"/>
      <c r="C1525" s="1"/>
      <c r="D1525" s="3"/>
      <c r="E1525" s="3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</row>
    <row r="1526" spans="1:27" ht="15" customHeight="1" x14ac:dyDescent="0.25">
      <c r="A1526" s="36"/>
      <c r="B1526" s="1"/>
      <c r="C1526" s="1"/>
      <c r="D1526" s="3"/>
      <c r="E1526" s="3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</row>
    <row r="1527" spans="1:27" ht="15" customHeight="1" x14ac:dyDescent="0.25">
      <c r="A1527" s="36"/>
      <c r="B1527" s="1"/>
      <c r="C1527" s="1"/>
      <c r="D1527" s="3"/>
      <c r="E1527" s="3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</row>
    <row r="1528" spans="1:27" ht="15" customHeight="1" x14ac:dyDescent="0.25">
      <c r="A1528" s="36"/>
      <c r="B1528" s="1"/>
      <c r="C1528" s="1"/>
      <c r="D1528" s="3"/>
      <c r="E1528" s="3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</row>
    <row r="1529" spans="1:27" ht="15" customHeight="1" x14ac:dyDescent="0.25">
      <c r="A1529" s="36"/>
      <c r="B1529" s="1"/>
      <c r="C1529" s="1"/>
      <c r="D1529" s="3"/>
      <c r="E1529" s="3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</row>
    <row r="1530" spans="1:27" ht="15" customHeight="1" x14ac:dyDescent="0.25">
      <c r="A1530" s="36"/>
      <c r="B1530" s="1"/>
      <c r="C1530" s="1"/>
      <c r="D1530" s="3"/>
      <c r="E1530" s="3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</row>
    <row r="1531" spans="1:27" ht="15" customHeight="1" x14ac:dyDescent="0.25">
      <c r="A1531" s="36"/>
      <c r="B1531" s="1"/>
      <c r="C1531" s="1"/>
      <c r="D1531" s="3"/>
      <c r="E1531" s="3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</row>
    <row r="1532" spans="1:27" ht="15" customHeight="1" x14ac:dyDescent="0.25">
      <c r="A1532" s="36"/>
      <c r="B1532" s="1"/>
      <c r="C1532" s="1"/>
      <c r="D1532" s="3"/>
      <c r="E1532" s="3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</row>
    <row r="1533" spans="1:27" ht="15" customHeight="1" x14ac:dyDescent="0.25">
      <c r="A1533" s="36"/>
      <c r="B1533" s="1"/>
      <c r="C1533" s="1"/>
      <c r="D1533" s="3"/>
      <c r="E1533" s="3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</row>
    <row r="1534" spans="1:27" ht="15" customHeight="1" x14ac:dyDescent="0.25">
      <c r="A1534" s="36"/>
      <c r="B1534" s="1"/>
      <c r="C1534" s="1"/>
      <c r="D1534" s="3"/>
      <c r="E1534" s="3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</row>
    <row r="1535" spans="1:27" ht="15" customHeight="1" x14ac:dyDescent="0.25">
      <c r="A1535" s="36"/>
      <c r="B1535" s="1"/>
      <c r="C1535" s="1"/>
      <c r="D1535" s="3"/>
      <c r="E1535" s="3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</row>
    <row r="1536" spans="1:27" ht="15" customHeight="1" x14ac:dyDescent="0.25">
      <c r="A1536" s="36"/>
      <c r="B1536" s="1"/>
      <c r="C1536" s="1"/>
      <c r="D1536" s="3"/>
      <c r="E1536" s="3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</row>
    <row r="1537" spans="1:27" ht="15" customHeight="1" x14ac:dyDescent="0.25">
      <c r="A1537" s="36"/>
      <c r="B1537" s="1"/>
      <c r="C1537" s="1"/>
      <c r="D1537" s="3"/>
      <c r="E1537" s="3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</row>
    <row r="1538" spans="1:27" ht="15" customHeight="1" x14ac:dyDescent="0.25">
      <c r="A1538" s="36"/>
      <c r="B1538" s="1"/>
      <c r="C1538" s="1"/>
      <c r="D1538" s="3"/>
      <c r="E1538" s="3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</row>
    <row r="1539" spans="1:27" ht="15" customHeight="1" x14ac:dyDescent="0.25">
      <c r="A1539" s="36"/>
      <c r="B1539" s="1"/>
      <c r="C1539" s="1"/>
      <c r="D1539" s="3"/>
      <c r="E1539" s="3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</row>
    <row r="1540" spans="1:27" ht="15" customHeight="1" x14ac:dyDescent="0.25">
      <c r="A1540" s="36"/>
      <c r="B1540" s="1"/>
      <c r="C1540" s="1"/>
      <c r="D1540" s="3"/>
      <c r="E1540" s="3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</row>
    <row r="1541" spans="1:27" ht="15" customHeight="1" x14ac:dyDescent="0.25">
      <c r="A1541" s="36"/>
      <c r="B1541" s="1"/>
      <c r="C1541" s="1"/>
      <c r="D1541" s="3"/>
      <c r="E1541" s="3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</row>
    <row r="1542" spans="1:27" ht="15" customHeight="1" x14ac:dyDescent="0.25">
      <c r="A1542" s="36"/>
      <c r="B1542" s="1"/>
      <c r="C1542" s="1"/>
      <c r="D1542" s="3"/>
      <c r="E1542" s="3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</row>
    <row r="1543" spans="1:27" ht="15" customHeight="1" x14ac:dyDescent="0.25">
      <c r="A1543" s="36"/>
      <c r="B1543" s="1"/>
      <c r="C1543" s="1"/>
      <c r="D1543" s="3"/>
      <c r="E1543" s="3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</row>
    <row r="1544" spans="1:27" ht="15" customHeight="1" x14ac:dyDescent="0.25">
      <c r="A1544" s="36"/>
      <c r="B1544" s="1"/>
      <c r="C1544" s="1"/>
      <c r="D1544" s="3"/>
      <c r="E1544" s="3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</row>
    <row r="1545" spans="1:27" ht="15" customHeight="1" x14ac:dyDescent="0.25">
      <c r="A1545" s="36"/>
      <c r="B1545" s="1"/>
      <c r="C1545" s="1"/>
      <c r="D1545" s="3"/>
      <c r="E1545" s="3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</row>
    <row r="1546" spans="1:27" ht="15" customHeight="1" x14ac:dyDescent="0.25">
      <c r="A1546" s="36"/>
      <c r="B1546" s="1"/>
      <c r="C1546" s="1"/>
      <c r="D1546" s="3"/>
      <c r="E1546" s="3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</row>
    <row r="1547" spans="1:27" ht="15" customHeight="1" x14ac:dyDescent="0.25">
      <c r="A1547" s="36"/>
      <c r="B1547" s="1"/>
      <c r="C1547" s="1"/>
      <c r="D1547" s="3"/>
      <c r="E1547" s="3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</row>
    <row r="1548" spans="1:27" ht="15" customHeight="1" x14ac:dyDescent="0.25">
      <c r="A1548" s="36"/>
      <c r="B1548" s="1"/>
      <c r="C1548" s="1"/>
      <c r="D1548" s="3"/>
      <c r="E1548" s="3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</row>
    <row r="1549" spans="1:27" x14ac:dyDescent="0.25">
      <c r="A1549" s="36"/>
      <c r="B1549" s="1"/>
      <c r="C1549" s="1"/>
      <c r="D1549" s="3"/>
      <c r="E1549" s="3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</row>
    <row r="1550" spans="1:27" ht="15" customHeight="1" x14ac:dyDescent="0.25">
      <c r="A1550" s="36"/>
      <c r="B1550" s="1"/>
      <c r="C1550" s="1"/>
      <c r="D1550" s="3"/>
      <c r="E1550" s="3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</row>
    <row r="1551" spans="1:27" ht="15" customHeight="1" x14ac:dyDescent="0.25">
      <c r="A1551" s="36"/>
      <c r="B1551" s="1"/>
      <c r="C1551" s="1"/>
      <c r="D1551" s="3"/>
      <c r="E1551" s="3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</row>
    <row r="1552" spans="1:27" ht="15" customHeight="1" x14ac:dyDescent="0.25">
      <c r="A1552" s="36"/>
      <c r="B1552" s="1"/>
      <c r="C1552" s="1"/>
      <c r="D1552" s="3"/>
      <c r="E1552" s="3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</row>
    <row r="1553" spans="1:27" ht="15" customHeight="1" x14ac:dyDescent="0.25">
      <c r="A1553" s="36"/>
      <c r="B1553" s="1"/>
      <c r="C1553" s="1"/>
      <c r="D1553" s="3"/>
      <c r="E1553" s="3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</row>
    <row r="1554" spans="1:27" ht="15" customHeight="1" x14ac:dyDescent="0.25">
      <c r="A1554" s="36"/>
      <c r="B1554" s="1"/>
      <c r="C1554" s="1"/>
      <c r="D1554" s="3"/>
      <c r="E1554" s="3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</row>
    <row r="1555" spans="1:27" ht="15" customHeight="1" x14ac:dyDescent="0.25">
      <c r="A1555" s="36"/>
      <c r="B1555" s="1"/>
      <c r="C1555" s="1"/>
      <c r="D1555" s="3"/>
      <c r="E1555" s="3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</row>
    <row r="1556" spans="1:27" ht="15" customHeight="1" x14ac:dyDescent="0.25">
      <c r="A1556" s="36"/>
      <c r="B1556" s="1"/>
      <c r="C1556" s="1"/>
      <c r="D1556" s="3"/>
      <c r="E1556" s="3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</row>
    <row r="1557" spans="1:27" ht="15" customHeight="1" x14ac:dyDescent="0.25">
      <c r="A1557" s="36"/>
      <c r="B1557" s="1"/>
      <c r="C1557" s="1"/>
      <c r="D1557" s="3"/>
      <c r="E1557" s="3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</row>
    <row r="1558" spans="1:27" ht="15" customHeight="1" x14ac:dyDescent="0.25">
      <c r="A1558" s="36"/>
      <c r="B1558" s="1"/>
      <c r="C1558" s="1"/>
      <c r="D1558" s="3"/>
      <c r="E1558" s="3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</row>
    <row r="1559" spans="1:27" ht="15" customHeight="1" x14ac:dyDescent="0.25">
      <c r="A1559" s="36"/>
      <c r="B1559" s="1"/>
      <c r="C1559" s="1"/>
      <c r="D1559" s="3"/>
      <c r="E1559" s="3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</row>
    <row r="1560" spans="1:27" ht="15" customHeight="1" x14ac:dyDescent="0.25">
      <c r="A1560" s="36"/>
      <c r="B1560" s="1"/>
      <c r="C1560" s="1"/>
      <c r="D1560" s="3"/>
      <c r="E1560" s="3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</row>
    <row r="1561" spans="1:27" ht="15" customHeight="1" x14ac:dyDescent="0.25">
      <c r="A1561" s="36"/>
      <c r="B1561" s="1"/>
      <c r="C1561" s="1"/>
      <c r="D1561" s="3"/>
      <c r="E1561" s="3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</row>
    <row r="1562" spans="1:27" ht="15" customHeight="1" x14ac:dyDescent="0.25">
      <c r="A1562" s="36"/>
      <c r="B1562" s="1"/>
      <c r="C1562" s="1"/>
      <c r="D1562" s="3"/>
      <c r="E1562" s="3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</row>
    <row r="1563" spans="1:27" ht="15" customHeight="1" x14ac:dyDescent="0.25">
      <c r="A1563" s="36"/>
      <c r="B1563" s="1"/>
      <c r="C1563" s="1"/>
      <c r="D1563" s="3"/>
      <c r="E1563" s="3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</row>
    <row r="1564" spans="1:27" ht="15" customHeight="1" x14ac:dyDescent="0.25">
      <c r="A1564" s="36"/>
      <c r="B1564" s="1"/>
      <c r="C1564" s="1"/>
      <c r="D1564" s="3"/>
      <c r="E1564" s="3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</row>
    <row r="1565" spans="1:27" x14ac:dyDescent="0.25">
      <c r="A1565" s="36"/>
      <c r="B1565" s="1"/>
      <c r="C1565" s="1"/>
      <c r="D1565" s="3"/>
      <c r="E1565" s="3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</row>
    <row r="1566" spans="1:27" ht="15" customHeight="1" x14ac:dyDescent="0.25">
      <c r="A1566" s="36"/>
      <c r="B1566" s="1"/>
      <c r="C1566" s="1"/>
      <c r="D1566" s="3"/>
      <c r="E1566" s="3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</row>
    <row r="1567" spans="1:27" ht="15" customHeight="1" x14ac:dyDescent="0.25">
      <c r="A1567" s="36"/>
      <c r="B1567" s="1"/>
      <c r="C1567" s="1"/>
      <c r="D1567" s="3"/>
      <c r="E1567" s="3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</row>
    <row r="1568" spans="1:27" ht="15" customHeight="1" x14ac:dyDescent="0.25">
      <c r="A1568" s="36"/>
      <c r="B1568" s="1"/>
      <c r="C1568" s="1"/>
      <c r="D1568" s="3"/>
      <c r="E1568" s="3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</row>
    <row r="1569" spans="1:27" ht="15" customHeight="1" x14ac:dyDescent="0.25">
      <c r="A1569" s="36"/>
      <c r="B1569" s="1"/>
      <c r="C1569" s="1"/>
      <c r="D1569" s="3"/>
      <c r="E1569" s="3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</row>
    <row r="1570" spans="1:27" ht="15" customHeight="1" x14ac:dyDescent="0.25">
      <c r="A1570" s="36"/>
      <c r="B1570" s="1"/>
      <c r="C1570" s="1"/>
      <c r="D1570" s="3"/>
      <c r="E1570" s="3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</row>
    <row r="1571" spans="1:27" ht="15" customHeight="1" x14ac:dyDescent="0.25">
      <c r="A1571" s="36"/>
      <c r="B1571" s="1"/>
      <c r="C1571" s="1"/>
      <c r="D1571" s="3"/>
      <c r="E1571" s="3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</row>
    <row r="1572" spans="1:27" ht="15" customHeight="1" x14ac:dyDescent="0.25">
      <c r="A1572" s="36"/>
      <c r="B1572" s="1"/>
      <c r="C1572" s="1"/>
      <c r="D1572" s="3"/>
      <c r="E1572" s="3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</row>
    <row r="1573" spans="1:27" ht="15" customHeight="1" x14ac:dyDescent="0.25">
      <c r="A1573" s="36"/>
      <c r="B1573" s="1"/>
      <c r="C1573" s="1"/>
      <c r="D1573" s="3"/>
      <c r="E1573" s="3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</row>
    <row r="1574" spans="1:27" ht="15" customHeight="1" x14ac:dyDescent="0.25">
      <c r="A1574" s="36"/>
      <c r="B1574" s="1"/>
      <c r="C1574" s="1"/>
      <c r="D1574" s="3"/>
      <c r="E1574" s="3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</row>
    <row r="1575" spans="1:27" x14ac:dyDescent="0.25">
      <c r="A1575" s="36"/>
      <c r="B1575" s="1"/>
      <c r="C1575" s="1"/>
      <c r="D1575" s="3"/>
      <c r="E1575" s="3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</row>
    <row r="1576" spans="1:27" ht="15" customHeight="1" x14ac:dyDescent="0.25">
      <c r="A1576" s="36"/>
      <c r="B1576" s="1"/>
      <c r="C1576" s="1"/>
      <c r="D1576" s="3"/>
      <c r="E1576" s="3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</row>
    <row r="1577" spans="1:27" ht="15" customHeight="1" x14ac:dyDescent="0.25">
      <c r="A1577" s="36"/>
      <c r="B1577" s="1"/>
      <c r="C1577" s="1"/>
      <c r="D1577" s="3"/>
      <c r="E1577" s="3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</row>
    <row r="1578" spans="1:27" ht="15" customHeight="1" x14ac:dyDescent="0.25">
      <c r="A1578" s="36"/>
      <c r="B1578" s="1"/>
      <c r="C1578" s="1"/>
      <c r="D1578" s="3"/>
      <c r="E1578" s="3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</row>
    <row r="1579" spans="1:27" ht="15" customHeight="1" x14ac:dyDescent="0.25">
      <c r="A1579" s="36"/>
      <c r="B1579" s="1"/>
      <c r="C1579" s="1"/>
      <c r="D1579" s="3"/>
      <c r="E1579" s="3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</row>
    <row r="1580" spans="1:27" ht="15" customHeight="1" x14ac:dyDescent="0.25">
      <c r="A1580" s="36"/>
      <c r="B1580" s="1"/>
      <c r="C1580" s="1"/>
      <c r="D1580" s="3"/>
      <c r="E1580" s="3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</row>
    <row r="1581" spans="1:27" ht="15" customHeight="1" x14ac:dyDescent="0.25">
      <c r="A1581" s="36"/>
      <c r="B1581" s="1"/>
      <c r="C1581" s="1"/>
      <c r="D1581" s="3"/>
      <c r="E1581" s="3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</row>
    <row r="1582" spans="1:27" ht="15" customHeight="1" x14ac:dyDescent="0.25">
      <c r="A1582" s="36"/>
      <c r="B1582" s="1"/>
      <c r="C1582" s="1"/>
      <c r="D1582" s="3"/>
      <c r="E1582" s="3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</row>
    <row r="1583" spans="1:27" ht="15" customHeight="1" x14ac:dyDescent="0.25">
      <c r="A1583" s="36"/>
      <c r="B1583" s="1"/>
      <c r="C1583" s="1"/>
      <c r="D1583" s="3"/>
      <c r="E1583" s="3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</row>
    <row r="1584" spans="1:27" ht="15" customHeight="1" x14ac:dyDescent="0.25">
      <c r="A1584" s="36"/>
      <c r="B1584" s="1"/>
      <c r="C1584" s="1"/>
      <c r="D1584" s="3"/>
      <c r="E1584" s="3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</row>
    <row r="1585" spans="1:27" ht="15" customHeight="1" x14ac:dyDescent="0.25">
      <c r="A1585" s="36"/>
      <c r="B1585" s="1"/>
      <c r="C1585" s="1"/>
      <c r="D1585" s="3"/>
      <c r="E1585" s="3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</row>
    <row r="1586" spans="1:27" ht="15" customHeight="1" x14ac:dyDescent="0.25">
      <c r="A1586" s="36"/>
      <c r="B1586" s="1"/>
      <c r="C1586" s="1"/>
      <c r="D1586" s="3"/>
      <c r="E1586" s="3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</row>
    <row r="1587" spans="1:27" ht="15" customHeight="1" x14ac:dyDescent="0.25">
      <c r="A1587" s="36"/>
      <c r="B1587" s="1"/>
      <c r="C1587" s="1"/>
      <c r="D1587" s="3"/>
      <c r="E1587" s="3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</row>
    <row r="1588" spans="1:27" ht="15" customHeight="1" x14ac:dyDescent="0.25">
      <c r="A1588" s="36"/>
      <c r="B1588" s="1"/>
      <c r="C1588" s="1"/>
      <c r="D1588" s="3"/>
      <c r="E1588" s="3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</row>
    <row r="1589" spans="1:27" ht="15" customHeight="1" x14ac:dyDescent="0.25">
      <c r="A1589" s="36"/>
      <c r="B1589" s="1"/>
      <c r="C1589" s="1"/>
      <c r="D1589" s="3"/>
      <c r="E1589" s="3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</row>
    <row r="1590" spans="1:27" ht="15" customHeight="1" x14ac:dyDescent="0.25">
      <c r="A1590" s="36"/>
      <c r="B1590" s="1"/>
      <c r="C1590" s="1"/>
      <c r="D1590" s="3"/>
      <c r="E1590" s="3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</row>
    <row r="1591" spans="1:27" ht="15" customHeight="1" x14ac:dyDescent="0.25">
      <c r="A1591" s="36"/>
      <c r="B1591" s="1"/>
      <c r="C1591" s="1"/>
      <c r="D1591" s="3"/>
      <c r="E1591" s="3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</row>
    <row r="1592" spans="1:27" ht="15" customHeight="1" x14ac:dyDescent="0.25">
      <c r="A1592" s="36"/>
      <c r="B1592" s="1"/>
      <c r="C1592" s="1"/>
      <c r="D1592" s="3"/>
      <c r="E1592" s="3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</row>
    <row r="1593" spans="1:27" ht="15" customHeight="1" x14ac:dyDescent="0.25">
      <c r="A1593" s="36"/>
      <c r="B1593" s="1"/>
      <c r="C1593" s="1"/>
      <c r="D1593" s="3"/>
      <c r="E1593" s="3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</row>
    <row r="1594" spans="1:27" ht="15" customHeight="1" x14ac:dyDescent="0.25">
      <c r="A1594" s="36"/>
      <c r="B1594" s="1"/>
      <c r="C1594" s="1"/>
      <c r="D1594" s="3"/>
      <c r="E1594" s="3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</row>
    <row r="1595" spans="1:27" ht="15" customHeight="1" x14ac:dyDescent="0.25">
      <c r="A1595" s="36"/>
      <c r="B1595" s="1"/>
      <c r="C1595" s="1"/>
      <c r="D1595" s="3"/>
      <c r="E1595" s="3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</row>
    <row r="1596" spans="1:27" ht="15" customHeight="1" x14ac:dyDescent="0.25">
      <c r="A1596" s="36"/>
      <c r="B1596" s="1"/>
      <c r="C1596" s="1"/>
      <c r="D1596" s="3"/>
      <c r="E1596" s="3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</row>
    <row r="1597" spans="1:27" ht="15" customHeight="1" x14ac:dyDescent="0.25">
      <c r="A1597" s="36"/>
      <c r="B1597" s="1"/>
      <c r="C1597" s="1"/>
      <c r="D1597" s="3"/>
      <c r="E1597" s="3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</row>
    <row r="1598" spans="1:27" ht="15" customHeight="1" x14ac:dyDescent="0.25">
      <c r="A1598" s="36"/>
      <c r="B1598" s="1"/>
      <c r="C1598" s="1"/>
      <c r="D1598" s="3"/>
      <c r="E1598" s="3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</row>
    <row r="1599" spans="1:27" ht="15" customHeight="1" x14ac:dyDescent="0.25">
      <c r="A1599" s="36"/>
      <c r="B1599" s="1"/>
      <c r="C1599" s="1"/>
      <c r="D1599" s="3"/>
      <c r="E1599" s="3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</row>
    <row r="1600" spans="1:27" ht="15" customHeight="1" x14ac:dyDescent="0.25">
      <c r="A1600" s="36"/>
      <c r="B1600" s="1"/>
      <c r="C1600" s="1"/>
      <c r="D1600" s="3"/>
      <c r="E1600" s="3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</row>
    <row r="1601" spans="1:27" ht="15" customHeight="1" x14ac:dyDescent="0.25">
      <c r="A1601" s="36"/>
      <c r="B1601" s="1"/>
      <c r="C1601" s="1"/>
      <c r="D1601" s="3"/>
      <c r="E1601" s="3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</row>
    <row r="1602" spans="1:27" ht="15" customHeight="1" x14ac:dyDescent="0.25">
      <c r="A1602" s="36"/>
      <c r="B1602" s="1"/>
      <c r="C1602" s="1"/>
      <c r="D1602" s="3"/>
      <c r="E1602" s="3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</row>
    <row r="1603" spans="1:27" x14ac:dyDescent="0.25">
      <c r="A1603" s="36"/>
      <c r="B1603" s="1"/>
      <c r="C1603" s="1"/>
      <c r="D1603" s="3"/>
      <c r="E1603" s="3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</row>
    <row r="1604" spans="1:27" ht="15" customHeight="1" x14ac:dyDescent="0.25">
      <c r="A1604" s="36"/>
      <c r="B1604" s="1"/>
      <c r="C1604" s="1"/>
      <c r="D1604" s="3"/>
      <c r="E1604" s="3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</row>
    <row r="1605" spans="1:27" ht="15" customHeight="1" x14ac:dyDescent="0.25">
      <c r="A1605" s="36"/>
      <c r="B1605" s="1"/>
      <c r="C1605" s="1"/>
      <c r="D1605" s="3"/>
      <c r="E1605" s="3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</row>
    <row r="1606" spans="1:27" ht="15" customHeight="1" x14ac:dyDescent="0.25">
      <c r="A1606" s="36"/>
      <c r="B1606" s="1"/>
      <c r="C1606" s="1"/>
      <c r="D1606" s="3"/>
      <c r="E1606" s="3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</row>
    <row r="1607" spans="1:27" ht="15" customHeight="1" x14ac:dyDescent="0.25">
      <c r="A1607" s="36"/>
      <c r="B1607" s="1"/>
      <c r="C1607" s="1"/>
      <c r="D1607" s="3"/>
      <c r="E1607" s="3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</row>
    <row r="1608" spans="1:27" ht="15" customHeight="1" x14ac:dyDescent="0.25">
      <c r="A1608" s="36"/>
      <c r="B1608" s="1"/>
      <c r="C1608" s="1"/>
      <c r="D1608" s="3"/>
      <c r="E1608" s="3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</row>
    <row r="1609" spans="1:27" ht="15" customHeight="1" x14ac:dyDescent="0.25">
      <c r="A1609" s="36"/>
      <c r="B1609" s="1"/>
      <c r="C1609" s="1"/>
      <c r="D1609" s="3"/>
      <c r="E1609" s="3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</row>
    <row r="1610" spans="1:27" ht="15" customHeight="1" x14ac:dyDescent="0.25">
      <c r="A1610" s="36"/>
      <c r="B1610" s="1"/>
      <c r="C1610" s="1"/>
      <c r="D1610" s="3"/>
      <c r="E1610" s="3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</row>
    <row r="1611" spans="1:27" ht="15" customHeight="1" x14ac:dyDescent="0.25">
      <c r="A1611" s="36"/>
      <c r="B1611" s="1"/>
      <c r="C1611" s="1"/>
      <c r="D1611" s="3"/>
      <c r="E1611" s="3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</row>
    <row r="1612" spans="1:27" ht="15" customHeight="1" x14ac:dyDescent="0.25">
      <c r="A1612" s="36"/>
      <c r="B1612" s="1"/>
      <c r="C1612" s="1"/>
      <c r="D1612" s="3"/>
      <c r="E1612" s="3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</row>
    <row r="1613" spans="1:27" ht="15" customHeight="1" x14ac:dyDescent="0.25">
      <c r="A1613" s="36"/>
      <c r="B1613" s="1"/>
      <c r="C1613" s="1"/>
      <c r="D1613" s="3"/>
      <c r="E1613" s="3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</row>
    <row r="1614" spans="1:27" ht="15" customHeight="1" x14ac:dyDescent="0.25">
      <c r="A1614" s="36"/>
      <c r="B1614" s="1"/>
      <c r="C1614" s="1"/>
      <c r="D1614" s="3"/>
      <c r="E1614" s="3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</row>
    <row r="1615" spans="1:27" ht="15" customHeight="1" x14ac:dyDescent="0.25">
      <c r="A1615" s="36"/>
      <c r="B1615" s="1"/>
      <c r="C1615" s="1"/>
      <c r="D1615" s="3"/>
      <c r="E1615" s="3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</row>
    <row r="1616" spans="1:27" ht="15" customHeight="1" x14ac:dyDescent="0.25">
      <c r="A1616" s="36"/>
      <c r="B1616" s="1"/>
      <c r="C1616" s="1"/>
      <c r="D1616" s="3"/>
      <c r="E1616" s="3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</row>
    <row r="1617" spans="1:27" ht="15" customHeight="1" x14ac:dyDescent="0.25">
      <c r="A1617" s="36"/>
      <c r="B1617" s="1"/>
      <c r="C1617" s="1"/>
      <c r="D1617" s="3"/>
      <c r="E1617" s="3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</row>
    <row r="1618" spans="1:27" ht="15" customHeight="1" x14ac:dyDescent="0.25">
      <c r="A1618" s="36"/>
      <c r="B1618" s="1"/>
      <c r="C1618" s="1"/>
      <c r="D1618" s="3"/>
      <c r="E1618" s="3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</row>
    <row r="1619" spans="1:27" ht="15" customHeight="1" x14ac:dyDescent="0.25">
      <c r="A1619" s="36"/>
      <c r="B1619" s="1"/>
      <c r="C1619" s="1"/>
      <c r="D1619" s="3"/>
      <c r="E1619" s="3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</row>
    <row r="1620" spans="1:27" ht="15" customHeight="1" x14ac:dyDescent="0.25">
      <c r="A1620" s="36"/>
      <c r="B1620" s="1"/>
      <c r="C1620" s="1"/>
      <c r="D1620" s="3"/>
      <c r="E1620" s="3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</row>
    <row r="1621" spans="1:27" ht="15" customHeight="1" x14ac:dyDescent="0.25">
      <c r="A1621" s="36"/>
      <c r="B1621" s="1"/>
      <c r="C1621" s="1"/>
      <c r="D1621" s="3"/>
      <c r="E1621" s="3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</row>
    <row r="1622" spans="1:27" ht="15" customHeight="1" x14ac:dyDescent="0.25">
      <c r="A1622" s="36"/>
      <c r="B1622" s="1"/>
      <c r="C1622" s="1"/>
      <c r="D1622" s="3"/>
      <c r="E1622" s="3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</row>
    <row r="1623" spans="1:27" x14ac:dyDescent="0.25">
      <c r="A1623" s="36"/>
      <c r="B1623" s="1"/>
      <c r="C1623" s="1"/>
      <c r="D1623" s="3"/>
      <c r="E1623" s="3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</row>
    <row r="1624" spans="1:27" ht="15" customHeight="1" x14ac:dyDescent="0.25">
      <c r="A1624" s="36"/>
      <c r="B1624" s="1"/>
      <c r="C1624" s="1"/>
      <c r="D1624" s="3"/>
      <c r="E1624" s="3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</row>
    <row r="1625" spans="1:27" ht="15" customHeight="1" x14ac:dyDescent="0.25">
      <c r="A1625" s="36"/>
      <c r="B1625" s="1"/>
      <c r="C1625" s="1"/>
      <c r="D1625" s="3"/>
      <c r="E1625" s="3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</row>
    <row r="1626" spans="1:27" ht="15" customHeight="1" x14ac:dyDescent="0.25">
      <c r="A1626" s="36"/>
      <c r="B1626" s="1"/>
      <c r="C1626" s="1"/>
      <c r="D1626" s="3"/>
      <c r="E1626" s="3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</row>
    <row r="1627" spans="1:27" ht="15" customHeight="1" x14ac:dyDescent="0.25">
      <c r="A1627" s="36"/>
      <c r="B1627" s="1"/>
      <c r="C1627" s="1"/>
      <c r="D1627" s="3"/>
      <c r="E1627" s="3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</row>
    <row r="1628" spans="1:27" ht="15" customHeight="1" x14ac:dyDescent="0.25">
      <c r="A1628" s="36"/>
      <c r="B1628" s="1"/>
      <c r="C1628" s="1"/>
      <c r="D1628" s="3"/>
      <c r="E1628" s="3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</row>
    <row r="1629" spans="1:27" ht="15" customHeight="1" x14ac:dyDescent="0.25">
      <c r="A1629" s="36"/>
      <c r="B1629" s="1"/>
      <c r="C1629" s="1"/>
      <c r="D1629" s="3"/>
      <c r="E1629" s="3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</row>
    <row r="1630" spans="1:27" ht="15" customHeight="1" x14ac:dyDescent="0.25">
      <c r="A1630" s="36"/>
      <c r="B1630" s="1"/>
      <c r="C1630" s="1"/>
      <c r="D1630" s="3"/>
      <c r="E1630" s="3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</row>
    <row r="1631" spans="1:27" ht="15" customHeight="1" x14ac:dyDescent="0.25">
      <c r="A1631" s="36"/>
      <c r="B1631" s="1"/>
      <c r="C1631" s="1"/>
      <c r="D1631" s="3"/>
      <c r="E1631" s="3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</row>
    <row r="1632" spans="1:27" ht="15" customHeight="1" x14ac:dyDescent="0.25">
      <c r="A1632" s="36"/>
      <c r="B1632" s="1"/>
      <c r="C1632" s="1"/>
      <c r="D1632" s="3"/>
      <c r="E1632" s="3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</row>
    <row r="1633" spans="1:27" ht="15" customHeight="1" x14ac:dyDescent="0.25">
      <c r="A1633" s="36"/>
      <c r="B1633" s="1"/>
      <c r="C1633" s="1"/>
      <c r="D1633" s="3"/>
      <c r="E1633" s="3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</row>
    <row r="1634" spans="1:27" ht="15" customHeight="1" x14ac:dyDescent="0.25">
      <c r="A1634" s="36"/>
      <c r="B1634" s="1"/>
      <c r="C1634" s="1"/>
      <c r="D1634" s="3"/>
      <c r="E1634" s="3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</row>
    <row r="1635" spans="1:27" ht="15" customHeight="1" x14ac:dyDescent="0.25">
      <c r="A1635" s="36"/>
      <c r="B1635" s="1"/>
      <c r="C1635" s="1"/>
      <c r="D1635" s="3"/>
      <c r="E1635" s="3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</row>
    <row r="1636" spans="1:27" ht="15" customHeight="1" x14ac:dyDescent="0.25">
      <c r="A1636" s="36"/>
      <c r="B1636" s="1"/>
      <c r="C1636" s="1"/>
      <c r="D1636" s="3"/>
      <c r="E1636" s="3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</row>
    <row r="1637" spans="1:27" ht="15" customHeight="1" x14ac:dyDescent="0.25">
      <c r="A1637" s="36"/>
      <c r="B1637" s="1"/>
      <c r="C1637" s="1"/>
      <c r="D1637" s="3"/>
      <c r="E1637" s="3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</row>
    <row r="1638" spans="1:27" ht="15" customHeight="1" x14ac:dyDescent="0.25">
      <c r="A1638" s="36"/>
      <c r="B1638" s="1"/>
      <c r="C1638" s="1"/>
      <c r="D1638" s="3"/>
      <c r="E1638" s="3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</row>
    <row r="1639" spans="1:27" ht="15" customHeight="1" x14ac:dyDescent="0.25">
      <c r="A1639" s="36"/>
      <c r="B1639" s="1"/>
      <c r="C1639" s="1"/>
      <c r="D1639" s="3"/>
      <c r="E1639" s="3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</row>
    <row r="1640" spans="1:27" ht="15" customHeight="1" x14ac:dyDescent="0.25">
      <c r="A1640" s="36"/>
      <c r="B1640" s="1"/>
      <c r="C1640" s="1"/>
      <c r="D1640" s="3"/>
      <c r="E1640" s="3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</row>
    <row r="1641" spans="1:27" ht="15" customHeight="1" x14ac:dyDescent="0.25">
      <c r="A1641" s="36"/>
      <c r="B1641" s="1"/>
      <c r="C1641" s="1"/>
      <c r="D1641" s="3"/>
      <c r="E1641" s="3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</row>
    <row r="1642" spans="1:27" ht="15" customHeight="1" x14ac:dyDescent="0.25">
      <c r="A1642" s="36"/>
      <c r="B1642" s="1"/>
      <c r="C1642" s="1"/>
      <c r="D1642" s="3"/>
      <c r="E1642" s="3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</row>
    <row r="1643" spans="1:27" x14ac:dyDescent="0.25">
      <c r="A1643" s="36"/>
      <c r="B1643" s="1"/>
      <c r="C1643" s="1"/>
      <c r="D1643" s="3"/>
      <c r="E1643" s="3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</row>
    <row r="1644" spans="1:27" ht="15" customHeight="1" x14ac:dyDescent="0.25">
      <c r="A1644" s="36"/>
      <c r="B1644" s="1"/>
      <c r="C1644" s="1"/>
      <c r="D1644" s="3"/>
      <c r="E1644" s="3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</row>
    <row r="1645" spans="1:27" ht="15" customHeight="1" x14ac:dyDescent="0.25">
      <c r="A1645" s="36"/>
      <c r="B1645" s="1"/>
      <c r="C1645" s="1"/>
      <c r="D1645" s="3"/>
      <c r="E1645" s="3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</row>
    <row r="1646" spans="1:27" ht="15" customHeight="1" x14ac:dyDescent="0.25">
      <c r="A1646" s="36"/>
      <c r="B1646" s="1"/>
      <c r="C1646" s="1"/>
      <c r="D1646" s="3"/>
      <c r="E1646" s="3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</row>
    <row r="1647" spans="1:27" ht="15" customHeight="1" x14ac:dyDescent="0.25">
      <c r="A1647" s="36"/>
      <c r="B1647" s="1"/>
      <c r="C1647" s="1"/>
      <c r="D1647" s="3"/>
      <c r="E1647" s="3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</row>
    <row r="1648" spans="1:27" ht="15" customHeight="1" x14ac:dyDescent="0.25">
      <c r="A1648" s="36"/>
      <c r="B1648" s="1"/>
      <c r="C1648" s="1"/>
      <c r="D1648" s="3"/>
      <c r="E1648" s="3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</row>
    <row r="1649" spans="1:27" ht="15" customHeight="1" x14ac:dyDescent="0.25">
      <c r="A1649" s="36"/>
      <c r="B1649" s="1"/>
      <c r="C1649" s="1"/>
      <c r="D1649" s="3"/>
      <c r="E1649" s="3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</row>
    <row r="1650" spans="1:27" ht="15" customHeight="1" x14ac:dyDescent="0.25">
      <c r="A1650" s="36"/>
      <c r="B1650" s="1"/>
      <c r="C1650" s="1"/>
      <c r="D1650" s="3"/>
      <c r="E1650" s="3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</row>
    <row r="1651" spans="1:27" x14ac:dyDescent="0.25">
      <c r="A1651" s="36"/>
      <c r="B1651" s="1"/>
      <c r="C1651" s="1"/>
      <c r="D1651" s="3"/>
      <c r="E1651" s="3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</row>
    <row r="1652" spans="1:27" ht="15" customHeight="1" x14ac:dyDescent="0.25">
      <c r="A1652" s="36"/>
      <c r="B1652" s="1"/>
      <c r="C1652" s="1"/>
      <c r="D1652" s="3"/>
      <c r="E1652" s="3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</row>
    <row r="1653" spans="1:27" ht="15" customHeight="1" x14ac:dyDescent="0.25">
      <c r="A1653" s="36"/>
      <c r="B1653" s="1"/>
      <c r="C1653" s="1"/>
      <c r="D1653" s="3"/>
      <c r="E1653" s="3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</row>
    <row r="1654" spans="1:27" ht="15" customHeight="1" x14ac:dyDescent="0.25">
      <c r="A1654" s="36"/>
      <c r="B1654" s="1"/>
      <c r="C1654" s="1"/>
      <c r="D1654" s="3"/>
      <c r="E1654" s="3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</row>
    <row r="1655" spans="1:27" ht="15" customHeight="1" x14ac:dyDescent="0.25">
      <c r="A1655" s="36"/>
      <c r="B1655" s="1"/>
      <c r="C1655" s="1"/>
      <c r="D1655" s="3"/>
      <c r="E1655" s="3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</row>
    <row r="1656" spans="1:27" ht="15" customHeight="1" x14ac:dyDescent="0.25">
      <c r="A1656" s="36"/>
      <c r="B1656" s="1"/>
      <c r="C1656" s="1"/>
      <c r="D1656" s="3"/>
      <c r="E1656" s="3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</row>
    <row r="1657" spans="1:27" x14ac:dyDescent="0.25">
      <c r="A1657" s="36"/>
      <c r="B1657" s="1"/>
      <c r="C1657" s="1"/>
      <c r="D1657" s="3"/>
      <c r="E1657" s="3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</row>
    <row r="1658" spans="1:27" ht="15" customHeight="1" x14ac:dyDescent="0.25">
      <c r="A1658" s="36"/>
      <c r="B1658" s="1"/>
      <c r="C1658" s="1"/>
      <c r="D1658" s="3"/>
      <c r="E1658" s="3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</row>
    <row r="1659" spans="1:27" ht="15" customHeight="1" x14ac:dyDescent="0.25">
      <c r="A1659" s="36"/>
      <c r="B1659" s="1"/>
      <c r="C1659" s="1"/>
      <c r="D1659" s="3"/>
      <c r="E1659" s="3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</row>
    <row r="1660" spans="1:27" ht="15" customHeight="1" x14ac:dyDescent="0.25">
      <c r="A1660" s="36"/>
      <c r="B1660" s="1"/>
      <c r="C1660" s="1"/>
      <c r="D1660" s="3"/>
      <c r="E1660" s="3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</row>
    <row r="1661" spans="1:27" ht="15" customHeight="1" x14ac:dyDescent="0.25">
      <c r="A1661" s="36"/>
      <c r="B1661" s="1"/>
      <c r="C1661" s="1"/>
      <c r="D1661" s="3"/>
      <c r="E1661" s="3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</row>
    <row r="1662" spans="1:27" ht="15" customHeight="1" x14ac:dyDescent="0.25">
      <c r="A1662" s="36"/>
      <c r="B1662" s="1"/>
      <c r="C1662" s="1"/>
      <c r="D1662" s="3"/>
      <c r="E1662" s="3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</row>
    <row r="1663" spans="1:27" ht="15" customHeight="1" x14ac:dyDescent="0.25">
      <c r="A1663" s="36"/>
      <c r="B1663" s="1"/>
      <c r="C1663" s="1"/>
      <c r="D1663" s="3"/>
      <c r="E1663" s="3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</row>
    <row r="1664" spans="1:27" ht="15" customHeight="1" x14ac:dyDescent="0.25">
      <c r="A1664" s="36"/>
      <c r="B1664" s="1"/>
      <c r="C1664" s="1"/>
      <c r="D1664" s="3"/>
      <c r="E1664" s="3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</row>
    <row r="1665" spans="1:27" ht="15" customHeight="1" x14ac:dyDescent="0.25">
      <c r="A1665" s="36"/>
      <c r="B1665" s="1"/>
      <c r="C1665" s="1"/>
      <c r="D1665" s="3"/>
      <c r="E1665" s="3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</row>
    <row r="1666" spans="1:27" ht="15" customHeight="1" x14ac:dyDescent="0.25">
      <c r="A1666" s="36"/>
      <c r="B1666" s="1"/>
      <c r="C1666" s="1"/>
      <c r="D1666" s="3"/>
      <c r="E1666" s="3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</row>
    <row r="1667" spans="1:27" x14ac:dyDescent="0.25">
      <c r="A1667" s="36"/>
      <c r="B1667" s="1"/>
      <c r="C1667" s="1"/>
      <c r="D1667" s="3"/>
      <c r="E1667" s="3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</row>
    <row r="1668" spans="1:27" ht="15" customHeight="1" x14ac:dyDescent="0.25">
      <c r="A1668" s="36"/>
      <c r="B1668" s="1"/>
      <c r="C1668" s="1"/>
      <c r="D1668" s="3"/>
      <c r="E1668" s="3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</row>
    <row r="1669" spans="1:27" ht="15" customHeight="1" x14ac:dyDescent="0.25">
      <c r="A1669" s="36"/>
      <c r="B1669" s="1"/>
      <c r="C1669" s="1"/>
      <c r="D1669" s="3"/>
      <c r="E1669" s="3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</row>
    <row r="1670" spans="1:27" ht="15" customHeight="1" x14ac:dyDescent="0.25">
      <c r="A1670" s="36"/>
      <c r="B1670" s="1"/>
      <c r="C1670" s="1"/>
      <c r="D1670" s="3"/>
      <c r="E1670" s="3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</row>
    <row r="1671" spans="1:27" ht="15" customHeight="1" x14ac:dyDescent="0.25">
      <c r="A1671" s="36"/>
      <c r="B1671" s="1"/>
      <c r="C1671" s="1"/>
      <c r="D1671" s="3"/>
      <c r="E1671" s="3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</row>
    <row r="1672" spans="1:27" ht="15" customHeight="1" x14ac:dyDescent="0.25">
      <c r="A1672" s="36"/>
      <c r="B1672" s="1"/>
      <c r="C1672" s="1"/>
      <c r="D1672" s="3"/>
      <c r="E1672" s="3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</row>
    <row r="1673" spans="1:27" ht="15" customHeight="1" x14ac:dyDescent="0.25">
      <c r="A1673" s="36"/>
      <c r="B1673" s="1"/>
      <c r="C1673" s="1"/>
      <c r="D1673" s="3"/>
      <c r="E1673" s="3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</row>
    <row r="1674" spans="1:27" ht="15" customHeight="1" x14ac:dyDescent="0.25">
      <c r="A1674" s="36"/>
      <c r="B1674" s="1"/>
      <c r="C1674" s="1"/>
      <c r="D1674" s="3"/>
      <c r="E1674" s="3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</row>
    <row r="1675" spans="1:27" ht="15" customHeight="1" x14ac:dyDescent="0.25">
      <c r="A1675" s="36"/>
      <c r="B1675" s="1"/>
      <c r="C1675" s="1"/>
      <c r="D1675" s="3"/>
      <c r="E1675" s="3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</row>
    <row r="1676" spans="1:27" ht="15" customHeight="1" x14ac:dyDescent="0.25">
      <c r="A1676" s="36"/>
      <c r="B1676" s="1"/>
      <c r="C1676" s="1"/>
      <c r="D1676" s="3"/>
      <c r="E1676" s="3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</row>
    <row r="1677" spans="1:27" ht="15" customHeight="1" x14ac:dyDescent="0.25">
      <c r="A1677" s="36"/>
      <c r="B1677" s="1"/>
      <c r="C1677" s="1"/>
      <c r="D1677" s="3"/>
      <c r="E1677" s="3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</row>
    <row r="1678" spans="1:27" ht="15" customHeight="1" x14ac:dyDescent="0.25">
      <c r="A1678" s="36"/>
      <c r="B1678" s="1"/>
      <c r="C1678" s="1"/>
      <c r="D1678" s="3"/>
      <c r="E1678" s="3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</row>
    <row r="1679" spans="1:27" ht="15" customHeight="1" x14ac:dyDescent="0.25">
      <c r="A1679" s="36"/>
      <c r="B1679" s="1"/>
      <c r="C1679" s="1"/>
      <c r="D1679" s="3"/>
      <c r="E1679" s="3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</row>
    <row r="1680" spans="1:27" ht="15" customHeight="1" x14ac:dyDescent="0.25">
      <c r="A1680" s="36"/>
      <c r="B1680" s="1"/>
      <c r="C1680" s="1"/>
      <c r="D1680" s="3"/>
      <c r="E1680" s="3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</row>
    <row r="1681" spans="1:27" ht="15" customHeight="1" x14ac:dyDescent="0.25">
      <c r="A1681" s="36"/>
      <c r="B1681" s="1"/>
      <c r="C1681" s="1"/>
      <c r="D1681" s="3"/>
      <c r="E1681" s="3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</row>
    <row r="1682" spans="1:27" ht="15" customHeight="1" x14ac:dyDescent="0.25">
      <c r="A1682" s="36"/>
      <c r="B1682" s="1"/>
      <c r="C1682" s="1"/>
      <c r="D1682" s="3"/>
      <c r="E1682" s="3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</row>
    <row r="1683" spans="1:27" x14ac:dyDescent="0.25">
      <c r="A1683" s="36"/>
      <c r="B1683" s="1"/>
      <c r="C1683" s="1"/>
      <c r="D1683" s="3"/>
      <c r="E1683" s="3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</row>
    <row r="1684" spans="1:27" ht="15" customHeight="1" x14ac:dyDescent="0.25">
      <c r="A1684" s="36"/>
      <c r="B1684" s="1"/>
      <c r="C1684" s="1"/>
      <c r="D1684" s="3"/>
      <c r="E1684" s="3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</row>
    <row r="1685" spans="1:27" ht="15" customHeight="1" x14ac:dyDescent="0.25">
      <c r="A1685" s="36"/>
      <c r="B1685" s="1"/>
      <c r="C1685" s="1"/>
      <c r="D1685" s="3"/>
      <c r="E1685" s="3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</row>
    <row r="1686" spans="1:27" ht="15" customHeight="1" x14ac:dyDescent="0.25">
      <c r="A1686" s="36"/>
      <c r="B1686" s="1"/>
      <c r="C1686" s="1"/>
      <c r="D1686" s="3"/>
      <c r="E1686" s="3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</row>
    <row r="1687" spans="1:27" ht="15" customHeight="1" x14ac:dyDescent="0.25">
      <c r="A1687" s="36"/>
      <c r="B1687" s="1"/>
      <c r="C1687" s="1"/>
      <c r="D1687" s="3"/>
      <c r="E1687" s="3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</row>
    <row r="1688" spans="1:27" ht="15" customHeight="1" x14ac:dyDescent="0.25">
      <c r="A1688" s="36"/>
      <c r="B1688" s="1"/>
      <c r="C1688" s="1"/>
      <c r="D1688" s="3"/>
      <c r="E1688" s="3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</row>
    <row r="1689" spans="1:27" x14ac:dyDescent="0.25">
      <c r="A1689" s="36"/>
      <c r="B1689" s="1"/>
      <c r="C1689" s="1"/>
      <c r="D1689" s="3"/>
      <c r="E1689" s="3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</row>
    <row r="1690" spans="1:27" ht="15" customHeight="1" x14ac:dyDescent="0.25">
      <c r="A1690" s="36"/>
      <c r="B1690" s="1"/>
      <c r="C1690" s="1"/>
      <c r="D1690" s="3"/>
      <c r="E1690" s="3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</row>
    <row r="1691" spans="1:27" ht="15" customHeight="1" x14ac:dyDescent="0.25">
      <c r="A1691" s="36"/>
      <c r="B1691" s="1"/>
      <c r="C1691" s="1"/>
      <c r="D1691" s="3"/>
      <c r="E1691" s="3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</row>
    <row r="1692" spans="1:27" ht="15" customHeight="1" x14ac:dyDescent="0.25">
      <c r="A1692" s="36"/>
      <c r="B1692" s="1"/>
      <c r="C1692" s="1"/>
      <c r="D1692" s="3"/>
      <c r="E1692" s="3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</row>
    <row r="1693" spans="1:27" ht="15" customHeight="1" x14ac:dyDescent="0.25">
      <c r="A1693" s="36"/>
      <c r="B1693" s="1"/>
      <c r="C1693" s="1"/>
      <c r="D1693" s="3"/>
      <c r="E1693" s="3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</row>
    <row r="1694" spans="1:27" ht="15" customHeight="1" x14ac:dyDescent="0.25">
      <c r="A1694" s="36"/>
      <c r="B1694" s="1"/>
      <c r="C1694" s="1"/>
      <c r="D1694" s="3"/>
      <c r="E1694" s="3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</row>
    <row r="1695" spans="1:27" ht="15" customHeight="1" x14ac:dyDescent="0.25">
      <c r="A1695" s="36"/>
      <c r="B1695" s="1"/>
      <c r="C1695" s="1"/>
      <c r="D1695" s="3"/>
      <c r="E1695" s="3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</row>
    <row r="1696" spans="1:27" ht="15" customHeight="1" x14ac:dyDescent="0.25">
      <c r="A1696" s="36"/>
      <c r="B1696" s="1"/>
      <c r="C1696" s="1"/>
      <c r="D1696" s="3"/>
      <c r="E1696" s="3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</row>
    <row r="1697" spans="1:27" ht="15" customHeight="1" x14ac:dyDescent="0.25">
      <c r="A1697" s="36"/>
      <c r="B1697" s="1"/>
      <c r="C1697" s="1"/>
      <c r="D1697" s="3"/>
      <c r="E1697" s="3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</row>
    <row r="1698" spans="1:27" ht="15" customHeight="1" x14ac:dyDescent="0.25">
      <c r="A1698" s="36"/>
      <c r="B1698" s="1"/>
      <c r="C1698" s="1"/>
      <c r="D1698" s="3"/>
      <c r="E1698" s="3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</row>
    <row r="1699" spans="1:27" ht="15" customHeight="1" x14ac:dyDescent="0.25">
      <c r="A1699" s="36"/>
      <c r="B1699" s="1"/>
      <c r="C1699" s="1"/>
      <c r="D1699" s="3"/>
      <c r="E1699" s="3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</row>
    <row r="1700" spans="1:27" ht="15" customHeight="1" x14ac:dyDescent="0.25">
      <c r="A1700" s="36"/>
      <c r="B1700" s="1"/>
      <c r="C1700" s="1"/>
      <c r="D1700" s="3"/>
      <c r="E1700" s="3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</row>
    <row r="1701" spans="1:27" x14ac:dyDescent="0.25">
      <c r="A1701" s="36"/>
      <c r="B1701" s="1"/>
      <c r="C1701" s="1"/>
      <c r="D1701" s="3"/>
      <c r="E1701" s="3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</row>
    <row r="1702" spans="1:27" ht="15" customHeight="1" x14ac:dyDescent="0.25">
      <c r="A1702" s="36"/>
      <c r="B1702" s="1"/>
      <c r="C1702" s="1"/>
      <c r="D1702" s="3"/>
      <c r="E1702" s="3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</row>
    <row r="1703" spans="1:27" ht="15" customHeight="1" x14ac:dyDescent="0.25">
      <c r="A1703" s="36"/>
      <c r="B1703" s="1"/>
      <c r="C1703" s="1"/>
      <c r="D1703" s="3"/>
      <c r="E1703" s="3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</row>
    <row r="1704" spans="1:27" ht="15" customHeight="1" x14ac:dyDescent="0.25">
      <c r="A1704" s="36"/>
      <c r="B1704" s="1"/>
      <c r="C1704" s="1"/>
      <c r="D1704" s="3"/>
      <c r="E1704" s="3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</row>
    <row r="1705" spans="1:27" ht="15" customHeight="1" x14ac:dyDescent="0.25">
      <c r="A1705" s="36"/>
      <c r="B1705" s="1"/>
      <c r="C1705" s="1"/>
      <c r="D1705" s="3"/>
      <c r="E1705" s="3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</row>
    <row r="1706" spans="1:27" ht="15" customHeight="1" x14ac:dyDescent="0.25">
      <c r="A1706" s="36"/>
      <c r="B1706" s="1"/>
      <c r="C1706" s="1"/>
      <c r="D1706" s="3"/>
      <c r="E1706" s="3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</row>
    <row r="1707" spans="1:27" ht="15" customHeight="1" x14ac:dyDescent="0.25">
      <c r="A1707" s="36"/>
      <c r="B1707" s="1"/>
      <c r="C1707" s="1"/>
      <c r="D1707" s="3"/>
      <c r="E1707" s="3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</row>
    <row r="1708" spans="1:27" ht="15" customHeight="1" x14ac:dyDescent="0.25">
      <c r="A1708" s="36"/>
      <c r="B1708" s="1"/>
      <c r="C1708" s="1"/>
      <c r="D1708" s="3"/>
      <c r="E1708" s="3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</row>
    <row r="1709" spans="1:27" ht="15" customHeight="1" x14ac:dyDescent="0.25">
      <c r="A1709" s="36"/>
      <c r="B1709" s="1"/>
      <c r="C1709" s="1"/>
      <c r="D1709" s="3"/>
      <c r="E1709" s="3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</row>
    <row r="1710" spans="1:27" ht="15" customHeight="1" x14ac:dyDescent="0.25">
      <c r="A1710" s="36"/>
      <c r="B1710" s="1"/>
      <c r="C1710" s="1"/>
      <c r="D1710" s="3"/>
      <c r="E1710" s="3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</row>
    <row r="1711" spans="1:27" ht="15" customHeight="1" x14ac:dyDescent="0.25">
      <c r="A1711" s="36"/>
      <c r="B1711" s="1"/>
      <c r="C1711" s="1"/>
      <c r="D1711" s="3"/>
      <c r="E1711" s="3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</row>
    <row r="1712" spans="1:27" ht="15" customHeight="1" x14ac:dyDescent="0.25">
      <c r="A1712" s="36"/>
      <c r="B1712" s="1"/>
      <c r="C1712" s="1"/>
      <c r="D1712" s="3"/>
      <c r="E1712" s="3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</row>
    <row r="1713" spans="1:27" ht="15" customHeight="1" x14ac:dyDescent="0.25">
      <c r="A1713" s="36"/>
      <c r="B1713" s="1"/>
      <c r="C1713" s="1"/>
      <c r="D1713" s="3"/>
      <c r="E1713" s="3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</row>
    <row r="1714" spans="1:27" ht="15" customHeight="1" x14ac:dyDescent="0.25">
      <c r="A1714" s="36"/>
      <c r="B1714" s="1"/>
      <c r="C1714" s="1"/>
      <c r="D1714" s="3"/>
      <c r="E1714" s="3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</row>
    <row r="1715" spans="1:27" ht="15" customHeight="1" x14ac:dyDescent="0.25">
      <c r="A1715" s="36"/>
      <c r="B1715" s="1"/>
      <c r="C1715" s="1"/>
      <c r="D1715" s="3"/>
      <c r="E1715" s="3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</row>
    <row r="1716" spans="1:27" ht="15" customHeight="1" x14ac:dyDescent="0.25">
      <c r="A1716" s="36"/>
      <c r="B1716" s="1"/>
      <c r="C1716" s="1"/>
      <c r="D1716" s="3"/>
      <c r="E1716" s="3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</row>
    <row r="1717" spans="1:27" ht="15" customHeight="1" x14ac:dyDescent="0.25">
      <c r="A1717" s="36"/>
      <c r="B1717" s="1"/>
      <c r="C1717" s="1"/>
      <c r="D1717" s="3"/>
      <c r="E1717" s="3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</row>
    <row r="1718" spans="1:27" ht="15" customHeight="1" x14ac:dyDescent="0.25">
      <c r="A1718" s="36"/>
      <c r="B1718" s="1"/>
      <c r="C1718" s="1"/>
      <c r="D1718" s="3"/>
      <c r="E1718" s="3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</row>
    <row r="1719" spans="1:27" ht="15" customHeight="1" x14ac:dyDescent="0.25">
      <c r="A1719" s="36"/>
      <c r="B1719" s="1"/>
      <c r="C1719" s="1"/>
      <c r="D1719" s="3"/>
      <c r="E1719" s="3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</row>
    <row r="1720" spans="1:27" ht="15" customHeight="1" x14ac:dyDescent="0.25">
      <c r="A1720" s="36"/>
      <c r="B1720" s="1"/>
      <c r="C1720" s="1"/>
      <c r="D1720" s="3"/>
      <c r="E1720" s="3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</row>
    <row r="1721" spans="1:27" ht="15" customHeight="1" x14ac:dyDescent="0.25">
      <c r="A1721" s="36"/>
      <c r="B1721" s="1"/>
      <c r="C1721" s="1"/>
      <c r="D1721" s="3"/>
      <c r="E1721" s="3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</row>
    <row r="1722" spans="1:27" ht="15" customHeight="1" x14ac:dyDescent="0.25">
      <c r="A1722" s="36"/>
      <c r="B1722" s="1"/>
      <c r="C1722" s="1"/>
      <c r="D1722" s="3"/>
      <c r="E1722" s="3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</row>
    <row r="1723" spans="1:27" ht="15" customHeight="1" x14ac:dyDescent="0.25">
      <c r="A1723" s="36"/>
      <c r="B1723" s="1"/>
      <c r="C1723" s="1"/>
      <c r="D1723" s="3"/>
      <c r="E1723" s="3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</row>
    <row r="1724" spans="1:27" ht="15" customHeight="1" x14ac:dyDescent="0.25">
      <c r="A1724" s="36"/>
      <c r="B1724" s="1"/>
      <c r="C1724" s="1"/>
      <c r="D1724" s="3"/>
      <c r="E1724" s="3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</row>
    <row r="1725" spans="1:27" x14ac:dyDescent="0.25">
      <c r="A1725" s="36"/>
      <c r="B1725" s="1"/>
      <c r="C1725" s="1"/>
      <c r="D1725" s="3"/>
      <c r="E1725" s="3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</row>
    <row r="1726" spans="1:27" ht="15" customHeight="1" x14ac:dyDescent="0.25">
      <c r="A1726" s="36"/>
      <c r="B1726" s="1"/>
      <c r="C1726" s="1"/>
      <c r="D1726" s="3"/>
      <c r="E1726" s="3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</row>
    <row r="1727" spans="1:27" ht="15" customHeight="1" x14ac:dyDescent="0.25">
      <c r="A1727" s="36"/>
      <c r="B1727" s="1"/>
      <c r="C1727" s="1"/>
      <c r="D1727" s="3"/>
      <c r="E1727" s="3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</row>
    <row r="1728" spans="1:27" ht="15" customHeight="1" x14ac:dyDescent="0.25">
      <c r="A1728" s="36"/>
      <c r="B1728" s="1"/>
      <c r="C1728" s="1"/>
      <c r="D1728" s="3"/>
      <c r="E1728" s="3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</row>
    <row r="1729" spans="1:27" ht="15" customHeight="1" x14ac:dyDescent="0.25">
      <c r="A1729" s="36"/>
      <c r="B1729" s="1"/>
      <c r="C1729" s="1"/>
      <c r="D1729" s="3"/>
      <c r="E1729" s="3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</row>
    <row r="1730" spans="1:27" ht="15" customHeight="1" x14ac:dyDescent="0.25">
      <c r="A1730" s="36"/>
      <c r="B1730" s="1"/>
      <c r="C1730" s="1"/>
      <c r="D1730" s="3"/>
      <c r="E1730" s="3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</row>
    <row r="1731" spans="1:27" x14ac:dyDescent="0.25">
      <c r="A1731" s="36"/>
      <c r="B1731" s="1"/>
      <c r="C1731" s="1"/>
      <c r="D1731" s="3"/>
      <c r="E1731" s="3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</row>
    <row r="1732" spans="1:27" ht="15" customHeight="1" x14ac:dyDescent="0.25">
      <c r="A1732" s="36"/>
      <c r="B1732" s="1"/>
      <c r="C1732" s="1"/>
      <c r="D1732" s="3"/>
      <c r="E1732" s="3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</row>
    <row r="1733" spans="1:27" ht="15" customHeight="1" x14ac:dyDescent="0.25">
      <c r="A1733" s="36"/>
      <c r="B1733" s="1"/>
      <c r="C1733" s="1"/>
      <c r="D1733" s="3"/>
      <c r="E1733" s="3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</row>
    <row r="1734" spans="1:27" ht="15" customHeight="1" x14ac:dyDescent="0.25">
      <c r="A1734" s="36"/>
      <c r="B1734" s="1"/>
      <c r="C1734" s="1"/>
      <c r="D1734" s="3"/>
      <c r="E1734" s="3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</row>
    <row r="1735" spans="1:27" ht="15" customHeight="1" x14ac:dyDescent="0.25">
      <c r="A1735" s="36"/>
      <c r="B1735" s="1"/>
      <c r="C1735" s="1"/>
      <c r="D1735" s="3"/>
      <c r="E1735" s="3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</row>
    <row r="1736" spans="1:27" ht="15" customHeight="1" x14ac:dyDescent="0.25">
      <c r="A1736" s="36"/>
      <c r="B1736" s="1"/>
      <c r="C1736" s="1"/>
      <c r="D1736" s="3"/>
      <c r="E1736" s="3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</row>
    <row r="1737" spans="1:27" ht="15" customHeight="1" x14ac:dyDescent="0.25">
      <c r="A1737" s="36"/>
      <c r="B1737" s="1"/>
      <c r="C1737" s="1"/>
      <c r="D1737" s="3"/>
      <c r="E1737" s="3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</row>
    <row r="1738" spans="1:27" ht="15" customHeight="1" x14ac:dyDescent="0.25">
      <c r="A1738" s="36"/>
      <c r="B1738" s="1"/>
      <c r="C1738" s="1"/>
      <c r="D1738" s="3"/>
      <c r="E1738" s="3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</row>
    <row r="1739" spans="1:27" ht="15" customHeight="1" x14ac:dyDescent="0.25">
      <c r="A1739" s="36"/>
      <c r="B1739" s="1"/>
      <c r="C1739" s="1"/>
      <c r="D1739" s="3"/>
      <c r="E1739" s="3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</row>
    <row r="1740" spans="1:27" ht="15" customHeight="1" x14ac:dyDescent="0.25">
      <c r="A1740" s="36"/>
      <c r="B1740" s="1"/>
      <c r="C1740" s="1"/>
      <c r="D1740" s="3"/>
      <c r="E1740" s="3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</row>
    <row r="1741" spans="1:27" x14ac:dyDescent="0.25">
      <c r="A1741" s="36"/>
      <c r="B1741" s="1"/>
      <c r="C1741" s="1"/>
      <c r="D1741" s="3"/>
      <c r="E1741" s="3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</row>
    <row r="1742" spans="1:27" ht="15" customHeight="1" x14ac:dyDescent="0.25">
      <c r="A1742" s="36"/>
      <c r="B1742" s="1"/>
      <c r="C1742" s="1"/>
      <c r="D1742" s="3"/>
      <c r="E1742" s="3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</row>
    <row r="1743" spans="1:27" ht="15" customHeight="1" x14ac:dyDescent="0.25">
      <c r="A1743" s="36"/>
      <c r="B1743" s="1"/>
      <c r="C1743" s="1"/>
      <c r="D1743" s="3"/>
      <c r="E1743" s="3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</row>
    <row r="1744" spans="1:27" ht="15" customHeight="1" x14ac:dyDescent="0.25">
      <c r="A1744" s="36"/>
      <c r="B1744" s="1"/>
      <c r="C1744" s="1"/>
      <c r="D1744" s="3"/>
      <c r="E1744" s="3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</row>
    <row r="1745" spans="1:27" ht="15" customHeight="1" x14ac:dyDescent="0.25">
      <c r="A1745" s="36"/>
      <c r="B1745" s="1"/>
      <c r="C1745" s="1"/>
      <c r="D1745" s="3"/>
      <c r="E1745" s="3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</row>
    <row r="1746" spans="1:27" ht="15" customHeight="1" x14ac:dyDescent="0.25">
      <c r="A1746" s="36"/>
      <c r="B1746" s="1"/>
      <c r="C1746" s="1"/>
      <c r="D1746" s="3"/>
      <c r="E1746" s="3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</row>
    <row r="1747" spans="1:27" ht="15" customHeight="1" x14ac:dyDescent="0.25">
      <c r="A1747" s="36"/>
      <c r="B1747" s="1"/>
      <c r="C1747" s="1"/>
      <c r="D1747" s="3"/>
      <c r="E1747" s="3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</row>
    <row r="1748" spans="1:27" ht="15" customHeight="1" x14ac:dyDescent="0.25">
      <c r="A1748" s="36"/>
      <c r="B1748" s="1"/>
      <c r="C1748" s="1"/>
      <c r="D1748" s="3"/>
      <c r="E1748" s="3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</row>
    <row r="1749" spans="1:27" ht="15" customHeight="1" x14ac:dyDescent="0.25">
      <c r="A1749" s="36"/>
      <c r="B1749" s="1"/>
      <c r="C1749" s="1"/>
      <c r="D1749" s="3"/>
      <c r="E1749" s="3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</row>
    <row r="1750" spans="1:27" ht="15" customHeight="1" x14ac:dyDescent="0.25">
      <c r="A1750" s="36"/>
      <c r="B1750" s="1"/>
      <c r="C1750" s="1"/>
      <c r="D1750" s="3"/>
      <c r="E1750" s="3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</row>
    <row r="1751" spans="1:27" ht="15" customHeight="1" x14ac:dyDescent="0.25">
      <c r="A1751" s="36"/>
      <c r="B1751" s="1"/>
      <c r="C1751" s="1"/>
      <c r="D1751" s="3"/>
      <c r="E1751" s="3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</row>
    <row r="1752" spans="1:27" ht="15" customHeight="1" x14ac:dyDescent="0.25">
      <c r="A1752" s="36"/>
      <c r="B1752" s="1"/>
      <c r="C1752" s="1"/>
      <c r="D1752" s="3"/>
      <c r="E1752" s="3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</row>
    <row r="1753" spans="1:27" ht="15" customHeight="1" x14ac:dyDescent="0.25">
      <c r="A1753" s="36"/>
      <c r="B1753" s="1"/>
      <c r="C1753" s="1"/>
      <c r="D1753" s="3"/>
      <c r="E1753" s="3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</row>
    <row r="1754" spans="1:27" ht="15" customHeight="1" x14ac:dyDescent="0.25">
      <c r="A1754" s="36"/>
      <c r="B1754" s="1"/>
      <c r="C1754" s="1"/>
      <c r="D1754" s="3"/>
      <c r="E1754" s="3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</row>
    <row r="1755" spans="1:27" x14ac:dyDescent="0.25">
      <c r="A1755" s="36"/>
      <c r="B1755" s="1"/>
      <c r="C1755" s="1"/>
      <c r="D1755" s="3"/>
      <c r="E1755" s="3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</row>
    <row r="1756" spans="1:27" ht="15" customHeight="1" x14ac:dyDescent="0.25">
      <c r="A1756" s="36"/>
      <c r="B1756" s="1"/>
      <c r="C1756" s="1"/>
      <c r="D1756" s="3"/>
      <c r="E1756" s="3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</row>
    <row r="1757" spans="1:27" ht="15" customHeight="1" x14ac:dyDescent="0.25">
      <c r="A1757" s="36"/>
      <c r="B1757" s="1"/>
      <c r="C1757" s="1"/>
      <c r="D1757" s="3"/>
      <c r="E1757" s="3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</row>
    <row r="1758" spans="1:27" ht="15" customHeight="1" x14ac:dyDescent="0.25">
      <c r="A1758" s="36"/>
      <c r="B1758" s="1"/>
      <c r="C1758" s="1"/>
      <c r="D1758" s="3"/>
      <c r="E1758" s="3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</row>
    <row r="1759" spans="1:27" ht="15" customHeight="1" x14ac:dyDescent="0.25">
      <c r="A1759" s="36"/>
      <c r="B1759" s="1"/>
      <c r="C1759" s="1"/>
      <c r="D1759" s="3"/>
      <c r="E1759" s="3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</row>
    <row r="1760" spans="1:27" ht="15" customHeight="1" x14ac:dyDescent="0.25">
      <c r="A1760" s="36"/>
      <c r="B1760" s="1"/>
      <c r="C1760" s="1"/>
      <c r="D1760" s="3"/>
      <c r="E1760" s="3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</row>
    <row r="1761" spans="1:27" ht="15" customHeight="1" x14ac:dyDescent="0.25">
      <c r="A1761" s="36"/>
      <c r="B1761" s="1"/>
      <c r="C1761" s="1"/>
      <c r="D1761" s="3"/>
      <c r="E1761" s="3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</row>
    <row r="1762" spans="1:27" ht="15" customHeight="1" x14ac:dyDescent="0.25">
      <c r="A1762" s="36"/>
      <c r="B1762" s="1"/>
      <c r="C1762" s="1"/>
      <c r="D1762" s="3"/>
      <c r="E1762" s="3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</row>
    <row r="1763" spans="1:27" ht="15" customHeight="1" x14ac:dyDescent="0.25">
      <c r="A1763" s="36"/>
      <c r="B1763" s="1"/>
      <c r="C1763" s="1"/>
      <c r="D1763" s="3"/>
      <c r="E1763" s="3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</row>
    <row r="1764" spans="1:27" ht="15" customHeight="1" x14ac:dyDescent="0.25">
      <c r="A1764" s="36"/>
      <c r="B1764" s="1"/>
      <c r="C1764" s="1"/>
      <c r="D1764" s="3"/>
      <c r="E1764" s="3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</row>
    <row r="1765" spans="1:27" ht="15" customHeight="1" x14ac:dyDescent="0.25">
      <c r="A1765" s="36"/>
      <c r="B1765" s="1"/>
      <c r="C1765" s="1"/>
      <c r="D1765" s="3"/>
      <c r="E1765" s="3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</row>
    <row r="1766" spans="1:27" ht="15" customHeight="1" x14ac:dyDescent="0.25">
      <c r="A1766" s="36"/>
      <c r="B1766" s="1"/>
      <c r="C1766" s="1"/>
      <c r="D1766" s="3"/>
      <c r="E1766" s="3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</row>
    <row r="1767" spans="1:27" ht="15" customHeight="1" x14ac:dyDescent="0.25">
      <c r="A1767" s="36"/>
      <c r="B1767" s="1"/>
      <c r="C1767" s="1"/>
      <c r="D1767" s="3"/>
      <c r="E1767" s="3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</row>
    <row r="1768" spans="1:27" ht="15" customHeight="1" x14ac:dyDescent="0.25">
      <c r="A1768" s="36"/>
      <c r="B1768" s="1"/>
      <c r="C1768" s="1"/>
      <c r="D1768" s="3"/>
      <c r="E1768" s="3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</row>
    <row r="1769" spans="1:27" ht="15" customHeight="1" x14ac:dyDescent="0.25">
      <c r="A1769" s="36"/>
      <c r="B1769" s="1"/>
      <c r="C1769" s="1"/>
      <c r="D1769" s="3"/>
      <c r="E1769" s="3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</row>
    <row r="1770" spans="1:27" ht="15" customHeight="1" x14ac:dyDescent="0.25">
      <c r="A1770" s="36"/>
      <c r="B1770" s="1"/>
      <c r="C1770" s="1"/>
      <c r="D1770" s="3"/>
      <c r="E1770" s="3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</row>
    <row r="1771" spans="1:27" ht="15" customHeight="1" x14ac:dyDescent="0.25">
      <c r="A1771" s="36"/>
      <c r="B1771" s="1"/>
      <c r="C1771" s="1"/>
      <c r="D1771" s="3"/>
      <c r="E1771" s="3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</row>
    <row r="1772" spans="1:27" ht="15" customHeight="1" x14ac:dyDescent="0.25">
      <c r="A1772" s="36"/>
      <c r="B1772" s="1"/>
      <c r="C1772" s="1"/>
      <c r="D1772" s="3"/>
      <c r="E1772" s="3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</row>
    <row r="1773" spans="1:27" ht="15" customHeight="1" x14ac:dyDescent="0.25">
      <c r="A1773" s="36"/>
      <c r="B1773" s="1"/>
      <c r="C1773" s="1"/>
      <c r="D1773" s="3"/>
      <c r="E1773" s="3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</row>
    <row r="1774" spans="1:27" ht="15" customHeight="1" x14ac:dyDescent="0.25">
      <c r="A1774" s="36"/>
      <c r="B1774" s="1"/>
      <c r="C1774" s="1"/>
      <c r="D1774" s="3"/>
      <c r="E1774" s="3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</row>
    <row r="1775" spans="1:27" ht="15" customHeight="1" x14ac:dyDescent="0.25">
      <c r="A1775" s="36"/>
      <c r="B1775" s="1"/>
      <c r="C1775" s="1"/>
      <c r="D1775" s="3"/>
      <c r="E1775" s="3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</row>
    <row r="1776" spans="1:27" ht="15" customHeight="1" x14ac:dyDescent="0.25">
      <c r="A1776" s="36"/>
      <c r="B1776" s="1"/>
      <c r="C1776" s="1"/>
      <c r="D1776" s="3"/>
      <c r="E1776" s="3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</row>
    <row r="1777" spans="1:27" ht="15" customHeight="1" x14ac:dyDescent="0.25">
      <c r="A1777" s="36"/>
      <c r="B1777" s="1"/>
      <c r="C1777" s="1"/>
      <c r="D1777" s="3"/>
      <c r="E1777" s="3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</row>
    <row r="1778" spans="1:27" ht="15" customHeight="1" x14ac:dyDescent="0.25">
      <c r="A1778" s="36"/>
      <c r="B1778" s="1"/>
      <c r="C1778" s="1"/>
      <c r="D1778" s="3"/>
      <c r="E1778" s="3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</row>
    <row r="1779" spans="1:27" ht="15" customHeight="1" x14ac:dyDescent="0.25">
      <c r="A1779" s="36"/>
      <c r="B1779" s="1"/>
      <c r="C1779" s="1"/>
      <c r="D1779" s="3"/>
      <c r="E1779" s="3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</row>
    <row r="1780" spans="1:27" ht="15" customHeight="1" x14ac:dyDescent="0.25">
      <c r="A1780" s="36"/>
      <c r="B1780" s="1"/>
      <c r="C1780" s="1"/>
      <c r="D1780" s="3"/>
      <c r="E1780" s="3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</row>
    <row r="1781" spans="1:27" x14ac:dyDescent="0.25">
      <c r="A1781" s="36"/>
      <c r="B1781" s="1"/>
      <c r="C1781" s="1"/>
      <c r="D1781" s="3"/>
      <c r="E1781" s="3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</row>
    <row r="1782" spans="1:27" ht="15" customHeight="1" x14ac:dyDescent="0.25">
      <c r="A1782" s="36"/>
      <c r="B1782" s="1"/>
      <c r="C1782" s="1"/>
      <c r="D1782" s="3"/>
      <c r="E1782" s="3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</row>
    <row r="1783" spans="1:27" ht="15" customHeight="1" x14ac:dyDescent="0.25">
      <c r="A1783" s="36"/>
      <c r="B1783" s="1"/>
      <c r="C1783" s="1"/>
      <c r="D1783" s="3"/>
      <c r="E1783" s="3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</row>
    <row r="1784" spans="1:27" ht="15" customHeight="1" x14ac:dyDescent="0.25">
      <c r="A1784" s="36"/>
      <c r="B1784" s="1"/>
      <c r="C1784" s="1"/>
      <c r="D1784" s="3"/>
      <c r="E1784" s="3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</row>
    <row r="1785" spans="1:27" ht="15" customHeight="1" x14ac:dyDescent="0.25">
      <c r="A1785" s="36"/>
      <c r="B1785" s="1"/>
      <c r="C1785" s="1"/>
      <c r="D1785" s="3"/>
      <c r="E1785" s="3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</row>
    <row r="1786" spans="1:27" ht="15" customHeight="1" x14ac:dyDescent="0.25">
      <c r="A1786" s="36"/>
      <c r="B1786" s="1"/>
      <c r="C1786" s="1"/>
      <c r="D1786" s="3"/>
      <c r="E1786" s="3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</row>
    <row r="1787" spans="1:27" ht="15" customHeight="1" x14ac:dyDescent="0.25">
      <c r="A1787" s="36"/>
      <c r="B1787" s="1"/>
      <c r="C1787" s="1"/>
      <c r="D1787" s="3"/>
      <c r="E1787" s="3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</row>
    <row r="1788" spans="1:27" ht="15" customHeight="1" x14ac:dyDescent="0.25">
      <c r="A1788" s="36"/>
      <c r="B1788" s="1"/>
      <c r="C1788" s="1"/>
      <c r="D1788" s="3"/>
      <c r="E1788" s="3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</row>
    <row r="1789" spans="1:27" ht="15" customHeight="1" x14ac:dyDescent="0.25">
      <c r="A1789" s="36"/>
      <c r="B1789" s="1"/>
      <c r="C1789" s="1"/>
      <c r="D1789" s="3"/>
      <c r="E1789" s="3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</row>
    <row r="1790" spans="1:27" ht="15" customHeight="1" x14ac:dyDescent="0.25">
      <c r="A1790" s="36"/>
      <c r="B1790" s="1"/>
      <c r="C1790" s="1"/>
      <c r="D1790" s="3"/>
      <c r="E1790" s="3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</row>
    <row r="1791" spans="1:27" ht="15" customHeight="1" x14ac:dyDescent="0.25">
      <c r="A1791" s="36"/>
      <c r="B1791" s="1"/>
      <c r="C1791" s="1"/>
      <c r="D1791" s="3"/>
      <c r="E1791" s="3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</row>
    <row r="1792" spans="1:27" x14ac:dyDescent="0.25">
      <c r="A1792" s="36"/>
      <c r="B1792" s="1"/>
      <c r="C1792" s="1"/>
      <c r="D1792" s="3"/>
      <c r="E1792" s="3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</row>
    <row r="1793" spans="1:27" ht="15" customHeight="1" x14ac:dyDescent="0.25">
      <c r="A1793" s="36"/>
      <c r="B1793" s="1"/>
      <c r="C1793" s="1"/>
      <c r="D1793" s="3"/>
      <c r="E1793" s="3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</row>
    <row r="1794" spans="1:27" ht="15" customHeight="1" x14ac:dyDescent="0.25">
      <c r="A1794" s="36"/>
      <c r="B1794" s="1"/>
      <c r="C1794" s="1"/>
      <c r="D1794" s="3"/>
      <c r="E1794" s="3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</row>
    <row r="1795" spans="1:27" ht="15" customHeight="1" x14ac:dyDescent="0.25">
      <c r="A1795" s="36"/>
      <c r="B1795" s="1"/>
      <c r="C1795" s="1"/>
      <c r="D1795" s="3"/>
      <c r="E1795" s="3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</row>
    <row r="1796" spans="1:27" ht="15" customHeight="1" x14ac:dyDescent="0.25">
      <c r="A1796" s="36"/>
      <c r="B1796" s="1"/>
      <c r="C1796" s="1"/>
      <c r="D1796" s="3"/>
      <c r="E1796" s="3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</row>
    <row r="1797" spans="1:27" ht="15" customHeight="1" x14ac:dyDescent="0.25">
      <c r="A1797" s="36"/>
      <c r="B1797" s="1"/>
      <c r="C1797" s="1"/>
      <c r="D1797" s="3"/>
      <c r="E1797" s="3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</row>
    <row r="1798" spans="1:27" ht="15" customHeight="1" x14ac:dyDescent="0.25">
      <c r="A1798" s="36"/>
      <c r="B1798" s="1"/>
      <c r="C1798" s="1"/>
      <c r="D1798" s="3"/>
      <c r="E1798" s="3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</row>
    <row r="1799" spans="1:27" ht="15" customHeight="1" x14ac:dyDescent="0.25">
      <c r="A1799" s="36"/>
      <c r="B1799" s="1"/>
      <c r="C1799" s="1"/>
      <c r="D1799" s="3"/>
      <c r="E1799" s="3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</row>
    <row r="1800" spans="1:27" ht="15" customHeight="1" x14ac:dyDescent="0.25">
      <c r="A1800" s="36"/>
      <c r="B1800" s="1"/>
      <c r="C1800" s="1"/>
      <c r="D1800" s="3"/>
      <c r="E1800" s="3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</row>
    <row r="1801" spans="1:27" ht="15" customHeight="1" x14ac:dyDescent="0.25">
      <c r="A1801" s="36"/>
      <c r="B1801" s="1"/>
      <c r="C1801" s="1"/>
      <c r="D1801" s="3"/>
      <c r="E1801" s="3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</row>
    <row r="1802" spans="1:27" ht="15" customHeight="1" x14ac:dyDescent="0.25">
      <c r="A1802" s="36"/>
      <c r="B1802" s="1"/>
      <c r="C1802" s="1"/>
      <c r="D1802" s="3"/>
      <c r="E1802" s="3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</row>
    <row r="1803" spans="1:27" x14ac:dyDescent="0.25">
      <c r="A1803" s="36"/>
      <c r="B1803" s="1"/>
      <c r="C1803" s="1"/>
      <c r="D1803" s="3"/>
      <c r="E1803" s="3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</row>
    <row r="1804" spans="1:27" ht="15" customHeight="1" x14ac:dyDescent="0.25">
      <c r="A1804" s="36"/>
      <c r="B1804" s="1"/>
      <c r="C1804" s="1"/>
      <c r="D1804" s="3"/>
      <c r="E1804" s="3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</row>
    <row r="1805" spans="1:27" ht="15" customHeight="1" x14ac:dyDescent="0.25">
      <c r="A1805" s="36"/>
      <c r="B1805" s="1"/>
      <c r="C1805" s="1"/>
      <c r="D1805" s="3"/>
      <c r="E1805" s="3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</row>
    <row r="1806" spans="1:27" ht="15" customHeight="1" x14ac:dyDescent="0.25">
      <c r="A1806" s="36"/>
      <c r="B1806" s="1"/>
      <c r="C1806" s="1"/>
      <c r="D1806" s="3"/>
      <c r="E1806" s="3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</row>
    <row r="1807" spans="1:27" ht="15" customHeight="1" x14ac:dyDescent="0.25">
      <c r="A1807" s="36"/>
      <c r="B1807" s="1"/>
      <c r="C1807" s="1"/>
      <c r="D1807" s="3"/>
      <c r="E1807" s="3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</row>
    <row r="1808" spans="1:27" ht="15" customHeight="1" x14ac:dyDescent="0.25">
      <c r="A1808" s="36"/>
      <c r="B1808" s="1"/>
      <c r="C1808" s="1"/>
      <c r="D1808" s="3"/>
      <c r="E1808" s="3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</row>
    <row r="1809" spans="1:27" ht="15" customHeight="1" x14ac:dyDescent="0.25">
      <c r="A1809" s="36"/>
      <c r="B1809" s="1"/>
      <c r="C1809" s="1"/>
      <c r="D1809" s="3"/>
      <c r="E1809" s="3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</row>
    <row r="1810" spans="1:27" ht="15" customHeight="1" x14ac:dyDescent="0.25">
      <c r="A1810" s="36"/>
      <c r="B1810" s="1"/>
      <c r="C1810" s="1"/>
      <c r="D1810" s="3"/>
      <c r="E1810" s="3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</row>
    <row r="1811" spans="1:27" ht="15" customHeight="1" x14ac:dyDescent="0.25">
      <c r="A1811" s="36"/>
      <c r="B1811" s="1"/>
      <c r="C1811" s="1"/>
      <c r="D1811" s="3"/>
      <c r="E1811" s="3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</row>
    <row r="1812" spans="1:27" ht="15" customHeight="1" x14ac:dyDescent="0.25">
      <c r="A1812" s="36"/>
      <c r="B1812" s="1"/>
      <c r="C1812" s="1"/>
      <c r="D1812" s="3"/>
      <c r="E1812" s="3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</row>
    <row r="1813" spans="1:27" ht="15" customHeight="1" x14ac:dyDescent="0.25">
      <c r="A1813" s="36"/>
      <c r="B1813" s="1"/>
      <c r="C1813" s="1"/>
      <c r="D1813" s="3"/>
      <c r="E1813" s="3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</row>
    <row r="1814" spans="1:27" ht="15" customHeight="1" x14ac:dyDescent="0.25">
      <c r="A1814" s="36"/>
      <c r="B1814" s="1"/>
      <c r="C1814" s="1"/>
      <c r="D1814" s="3"/>
      <c r="E1814" s="3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</row>
    <row r="1815" spans="1:27" ht="15" customHeight="1" x14ac:dyDescent="0.25">
      <c r="A1815" s="36"/>
      <c r="B1815" s="1"/>
      <c r="C1815" s="1"/>
      <c r="D1815" s="3"/>
      <c r="E1815" s="3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</row>
    <row r="1816" spans="1:27" ht="15" customHeight="1" x14ac:dyDescent="0.25">
      <c r="A1816" s="36"/>
      <c r="B1816" s="1"/>
      <c r="C1816" s="1"/>
      <c r="D1816" s="3"/>
      <c r="E1816" s="3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</row>
    <row r="1817" spans="1:27" ht="15" customHeight="1" x14ac:dyDescent="0.25">
      <c r="A1817" s="36"/>
      <c r="B1817" s="1"/>
      <c r="C1817" s="1"/>
      <c r="D1817" s="3"/>
      <c r="E1817" s="3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</row>
    <row r="1818" spans="1:27" ht="15" customHeight="1" x14ac:dyDescent="0.25">
      <c r="A1818" s="36"/>
      <c r="B1818" s="1"/>
      <c r="C1818" s="1"/>
      <c r="D1818" s="3"/>
      <c r="E1818" s="3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</row>
    <row r="1819" spans="1:27" x14ac:dyDescent="0.25">
      <c r="A1819" s="36"/>
      <c r="B1819" s="1"/>
      <c r="C1819" s="1"/>
      <c r="D1819" s="3"/>
      <c r="E1819" s="3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</row>
    <row r="1820" spans="1:27" ht="15" customHeight="1" x14ac:dyDescent="0.25">
      <c r="A1820" s="36"/>
      <c r="B1820" s="1"/>
      <c r="C1820" s="1"/>
      <c r="D1820" s="3"/>
      <c r="E1820" s="3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</row>
    <row r="1821" spans="1:27" ht="15" customHeight="1" x14ac:dyDescent="0.25">
      <c r="A1821" s="36"/>
      <c r="B1821" s="1"/>
      <c r="C1821" s="1"/>
      <c r="D1821" s="3"/>
      <c r="E1821" s="3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</row>
    <row r="1822" spans="1:27" ht="15" customHeight="1" x14ac:dyDescent="0.25">
      <c r="A1822" s="36"/>
      <c r="B1822" s="1"/>
      <c r="C1822" s="1"/>
      <c r="D1822" s="3"/>
      <c r="E1822" s="3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</row>
    <row r="1823" spans="1:27" ht="15" customHeight="1" x14ac:dyDescent="0.25">
      <c r="A1823" s="36"/>
      <c r="B1823" s="1"/>
      <c r="C1823" s="1"/>
      <c r="D1823" s="3"/>
      <c r="E1823" s="3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</row>
    <row r="1824" spans="1:27" ht="15" customHeight="1" x14ac:dyDescent="0.25">
      <c r="A1824" s="36"/>
      <c r="B1824" s="1"/>
      <c r="C1824" s="1"/>
      <c r="D1824" s="3"/>
      <c r="E1824" s="3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</row>
    <row r="1825" spans="1:27" ht="15" customHeight="1" x14ac:dyDescent="0.25">
      <c r="A1825" s="36"/>
      <c r="B1825" s="1"/>
      <c r="C1825" s="1"/>
      <c r="D1825" s="3"/>
      <c r="E1825" s="3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</row>
    <row r="1826" spans="1:27" ht="15" customHeight="1" x14ac:dyDescent="0.25">
      <c r="A1826" s="36"/>
      <c r="B1826" s="1"/>
      <c r="C1826" s="1"/>
      <c r="D1826" s="3"/>
      <c r="E1826" s="3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</row>
    <row r="1827" spans="1:27" x14ac:dyDescent="0.25">
      <c r="A1827" s="36"/>
      <c r="B1827" s="1"/>
      <c r="C1827" s="1"/>
      <c r="D1827" s="3"/>
      <c r="E1827" s="3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</row>
    <row r="1828" spans="1:27" ht="15" customHeight="1" x14ac:dyDescent="0.25">
      <c r="A1828" s="36"/>
      <c r="B1828" s="1"/>
      <c r="C1828" s="1"/>
      <c r="D1828" s="3"/>
      <c r="E1828" s="3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</row>
    <row r="1829" spans="1:27" ht="15" customHeight="1" x14ac:dyDescent="0.25">
      <c r="A1829" s="36"/>
      <c r="B1829" s="1"/>
      <c r="C1829" s="1"/>
      <c r="D1829" s="3"/>
      <c r="E1829" s="3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</row>
    <row r="1830" spans="1:27" ht="15" customHeight="1" x14ac:dyDescent="0.25">
      <c r="A1830" s="36"/>
      <c r="B1830" s="1"/>
      <c r="C1830" s="1"/>
      <c r="D1830" s="3"/>
      <c r="E1830" s="3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</row>
    <row r="1831" spans="1:27" ht="15" customHeight="1" x14ac:dyDescent="0.25">
      <c r="A1831" s="36"/>
      <c r="B1831" s="1"/>
      <c r="C1831" s="1"/>
      <c r="D1831" s="3"/>
      <c r="E1831" s="3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</row>
    <row r="1832" spans="1:27" ht="15" customHeight="1" x14ac:dyDescent="0.25">
      <c r="A1832" s="36"/>
      <c r="B1832" s="1"/>
      <c r="C1832" s="1"/>
      <c r="D1832" s="3"/>
      <c r="E1832" s="3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</row>
    <row r="1833" spans="1:27" ht="15" customHeight="1" x14ac:dyDescent="0.25">
      <c r="A1833" s="36"/>
      <c r="B1833" s="1"/>
      <c r="C1833" s="1"/>
      <c r="D1833" s="3"/>
      <c r="E1833" s="3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</row>
    <row r="1834" spans="1:27" ht="15" customHeight="1" x14ac:dyDescent="0.25">
      <c r="A1834" s="36"/>
      <c r="B1834" s="1"/>
      <c r="C1834" s="1"/>
      <c r="D1834" s="3"/>
      <c r="E1834" s="3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</row>
    <row r="1835" spans="1:27" x14ac:dyDescent="0.25">
      <c r="A1835" s="36"/>
      <c r="B1835" s="1"/>
      <c r="C1835" s="1"/>
      <c r="D1835" s="3"/>
      <c r="E1835" s="3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</row>
    <row r="1836" spans="1:27" ht="15" customHeight="1" x14ac:dyDescent="0.25">
      <c r="A1836" s="36"/>
      <c r="B1836" s="1"/>
      <c r="C1836" s="1"/>
      <c r="D1836" s="3"/>
      <c r="E1836" s="3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</row>
    <row r="1837" spans="1:27" ht="15" customHeight="1" x14ac:dyDescent="0.25">
      <c r="A1837" s="36"/>
      <c r="B1837" s="1"/>
      <c r="C1837" s="1"/>
      <c r="D1837" s="3"/>
      <c r="E1837" s="3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</row>
    <row r="1838" spans="1:27" ht="15" customHeight="1" x14ac:dyDescent="0.25">
      <c r="A1838" s="36"/>
      <c r="B1838" s="1"/>
      <c r="C1838" s="1"/>
      <c r="D1838" s="3"/>
      <c r="E1838" s="3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</row>
    <row r="1839" spans="1:27" ht="15" customHeight="1" x14ac:dyDescent="0.25">
      <c r="A1839" s="36"/>
      <c r="B1839" s="1"/>
      <c r="C1839" s="1"/>
      <c r="D1839" s="3"/>
      <c r="E1839" s="3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</row>
    <row r="1840" spans="1:27" ht="15" customHeight="1" x14ac:dyDescent="0.25">
      <c r="A1840" s="36"/>
      <c r="B1840" s="1"/>
      <c r="C1840" s="1"/>
      <c r="D1840" s="3"/>
      <c r="E1840" s="3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</row>
    <row r="1841" spans="1:27" ht="15" customHeight="1" x14ac:dyDescent="0.25">
      <c r="A1841" s="36"/>
      <c r="B1841" s="1"/>
      <c r="C1841" s="1"/>
      <c r="D1841" s="3"/>
      <c r="E1841" s="3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</row>
    <row r="1842" spans="1:27" ht="15" customHeight="1" x14ac:dyDescent="0.25">
      <c r="A1842" s="36"/>
      <c r="B1842" s="1"/>
      <c r="C1842" s="1"/>
      <c r="D1842" s="3"/>
      <c r="E1842" s="3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</row>
    <row r="1843" spans="1:27" x14ac:dyDescent="0.25">
      <c r="A1843" s="36"/>
      <c r="B1843" s="1"/>
      <c r="C1843" s="1"/>
      <c r="D1843" s="3"/>
      <c r="E1843" s="3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</row>
    <row r="1844" spans="1:27" ht="15" customHeight="1" x14ac:dyDescent="0.25">
      <c r="A1844" s="36"/>
      <c r="B1844" s="1"/>
      <c r="C1844" s="1"/>
      <c r="D1844" s="3"/>
      <c r="E1844" s="3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</row>
    <row r="1845" spans="1:27" ht="15" customHeight="1" x14ac:dyDescent="0.25">
      <c r="A1845" s="36"/>
      <c r="B1845" s="1"/>
      <c r="C1845" s="1"/>
      <c r="D1845" s="3"/>
      <c r="E1845" s="3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</row>
    <row r="1846" spans="1:27" ht="15" customHeight="1" x14ac:dyDescent="0.25">
      <c r="A1846" s="36"/>
      <c r="B1846" s="1"/>
      <c r="C1846" s="1"/>
      <c r="D1846" s="3"/>
      <c r="E1846" s="3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</row>
    <row r="1847" spans="1:27" ht="15" customHeight="1" x14ac:dyDescent="0.25">
      <c r="A1847" s="36"/>
      <c r="B1847" s="1"/>
      <c r="C1847" s="1"/>
      <c r="D1847" s="3"/>
      <c r="E1847" s="3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</row>
    <row r="1848" spans="1:27" ht="15" customHeight="1" x14ac:dyDescent="0.25">
      <c r="A1848" s="36"/>
      <c r="B1848" s="1"/>
      <c r="C1848" s="1"/>
      <c r="D1848" s="3"/>
      <c r="E1848" s="3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</row>
    <row r="1849" spans="1:27" ht="15" customHeight="1" x14ac:dyDescent="0.25">
      <c r="A1849" s="36"/>
      <c r="B1849" s="1"/>
      <c r="C1849" s="1"/>
      <c r="D1849" s="3"/>
      <c r="E1849" s="3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</row>
    <row r="1850" spans="1:27" ht="15" customHeight="1" x14ac:dyDescent="0.25">
      <c r="A1850" s="36"/>
      <c r="B1850" s="1"/>
      <c r="C1850" s="1"/>
      <c r="D1850" s="3"/>
      <c r="E1850" s="3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</row>
    <row r="1851" spans="1:27" ht="15" customHeight="1" x14ac:dyDescent="0.25">
      <c r="A1851" s="36"/>
      <c r="B1851" s="1"/>
      <c r="C1851" s="1"/>
      <c r="D1851" s="3"/>
      <c r="E1851" s="3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</row>
    <row r="1852" spans="1:27" ht="15" customHeight="1" x14ac:dyDescent="0.25">
      <c r="A1852" s="36"/>
      <c r="B1852" s="1"/>
      <c r="C1852" s="1"/>
      <c r="D1852" s="3"/>
      <c r="E1852" s="3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</row>
    <row r="1853" spans="1:27" x14ac:dyDescent="0.25">
      <c r="A1853" s="36"/>
      <c r="B1853" s="1"/>
      <c r="C1853" s="1"/>
      <c r="D1853" s="3"/>
      <c r="E1853" s="3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</row>
    <row r="1854" spans="1:27" ht="15" customHeight="1" x14ac:dyDescent="0.25">
      <c r="A1854" s="36"/>
      <c r="B1854" s="1"/>
      <c r="C1854" s="1"/>
      <c r="D1854" s="3"/>
      <c r="E1854" s="3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</row>
    <row r="1855" spans="1:27" ht="15" customHeight="1" x14ac:dyDescent="0.25">
      <c r="A1855" s="36"/>
      <c r="B1855" s="1"/>
      <c r="C1855" s="1"/>
      <c r="D1855" s="3"/>
      <c r="E1855" s="3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</row>
    <row r="1856" spans="1:27" ht="15" customHeight="1" x14ac:dyDescent="0.25">
      <c r="A1856" s="36"/>
      <c r="B1856" s="1"/>
      <c r="C1856" s="1"/>
      <c r="D1856" s="3"/>
      <c r="E1856" s="3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</row>
    <row r="1857" spans="1:27" ht="15" customHeight="1" x14ac:dyDescent="0.25">
      <c r="A1857" s="36"/>
      <c r="B1857" s="1"/>
      <c r="C1857" s="1"/>
      <c r="D1857" s="3"/>
      <c r="E1857" s="3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</row>
    <row r="1858" spans="1:27" ht="15" customHeight="1" x14ac:dyDescent="0.25">
      <c r="A1858" s="36"/>
      <c r="B1858" s="1"/>
      <c r="C1858" s="1"/>
      <c r="D1858" s="3"/>
      <c r="E1858" s="3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</row>
    <row r="1859" spans="1:27" ht="15" customHeight="1" x14ac:dyDescent="0.25">
      <c r="A1859" s="36"/>
      <c r="B1859" s="1"/>
      <c r="C1859" s="1"/>
      <c r="D1859" s="3"/>
      <c r="E1859" s="3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</row>
    <row r="1860" spans="1:27" ht="15" customHeight="1" x14ac:dyDescent="0.25">
      <c r="A1860" s="36"/>
      <c r="B1860" s="1"/>
      <c r="C1860" s="1"/>
      <c r="D1860" s="3"/>
      <c r="E1860" s="3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</row>
    <row r="1861" spans="1:27" x14ac:dyDescent="0.25">
      <c r="A1861" s="36"/>
      <c r="B1861" s="1"/>
      <c r="C1861" s="1"/>
      <c r="D1861" s="3"/>
      <c r="E1861" s="3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</row>
    <row r="1862" spans="1:27" ht="15" customHeight="1" x14ac:dyDescent="0.25">
      <c r="A1862" s="36"/>
      <c r="B1862" s="1"/>
      <c r="C1862" s="1"/>
      <c r="D1862" s="3"/>
      <c r="E1862" s="3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</row>
    <row r="1863" spans="1:27" ht="15" customHeight="1" x14ac:dyDescent="0.25">
      <c r="A1863" s="36"/>
      <c r="B1863" s="1"/>
      <c r="C1863" s="1"/>
      <c r="D1863" s="3"/>
      <c r="E1863" s="3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</row>
    <row r="1864" spans="1:27" ht="15" customHeight="1" x14ac:dyDescent="0.25">
      <c r="A1864" s="36"/>
      <c r="B1864" s="1"/>
      <c r="C1864" s="1"/>
      <c r="D1864" s="3"/>
      <c r="E1864" s="3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</row>
    <row r="1865" spans="1:27" ht="15" customHeight="1" x14ac:dyDescent="0.25">
      <c r="A1865" s="36"/>
      <c r="B1865" s="1"/>
      <c r="C1865" s="1"/>
      <c r="D1865" s="3"/>
      <c r="E1865" s="3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</row>
    <row r="1866" spans="1:27" ht="15" customHeight="1" x14ac:dyDescent="0.25">
      <c r="A1866" s="36"/>
      <c r="B1866" s="1"/>
      <c r="C1866" s="1"/>
      <c r="D1866" s="3"/>
      <c r="E1866" s="3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</row>
    <row r="1867" spans="1:27" ht="15" customHeight="1" x14ac:dyDescent="0.25">
      <c r="A1867" s="36"/>
      <c r="B1867" s="1"/>
      <c r="C1867" s="1"/>
      <c r="D1867" s="3"/>
      <c r="E1867" s="3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</row>
    <row r="1868" spans="1:27" ht="15" customHeight="1" x14ac:dyDescent="0.25">
      <c r="A1868" s="36"/>
      <c r="B1868" s="1"/>
      <c r="C1868" s="1"/>
      <c r="D1868" s="3"/>
      <c r="E1868" s="3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</row>
    <row r="1869" spans="1:27" x14ac:dyDescent="0.25">
      <c r="A1869" s="36"/>
      <c r="B1869" s="1"/>
      <c r="C1869" s="1"/>
      <c r="D1869" s="3"/>
      <c r="E1869" s="3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</row>
    <row r="1870" spans="1:27" ht="15" customHeight="1" x14ac:dyDescent="0.25">
      <c r="A1870" s="36"/>
      <c r="B1870" s="1"/>
      <c r="C1870" s="1"/>
      <c r="D1870" s="3"/>
      <c r="E1870" s="3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</row>
    <row r="1871" spans="1:27" ht="15" customHeight="1" x14ac:dyDescent="0.25">
      <c r="A1871" s="36"/>
      <c r="B1871" s="1"/>
      <c r="C1871" s="1"/>
      <c r="D1871" s="3"/>
      <c r="E1871" s="3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</row>
    <row r="1872" spans="1:27" ht="15" customHeight="1" x14ac:dyDescent="0.25">
      <c r="A1872" s="36"/>
      <c r="B1872" s="1"/>
      <c r="C1872" s="1"/>
      <c r="D1872" s="3"/>
      <c r="E1872" s="3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</row>
    <row r="1873" spans="1:27" ht="15" customHeight="1" x14ac:dyDescent="0.25">
      <c r="A1873" s="36"/>
      <c r="B1873" s="1"/>
      <c r="C1873" s="1"/>
      <c r="D1873" s="3"/>
      <c r="E1873" s="3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</row>
    <row r="1874" spans="1:27" ht="15" customHeight="1" x14ac:dyDescent="0.25">
      <c r="A1874" s="36"/>
      <c r="B1874" s="1"/>
      <c r="C1874" s="1"/>
      <c r="D1874" s="3"/>
      <c r="E1874" s="3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</row>
    <row r="1875" spans="1:27" ht="15" customHeight="1" x14ac:dyDescent="0.25">
      <c r="A1875" s="36"/>
      <c r="B1875" s="1"/>
      <c r="C1875" s="1"/>
      <c r="D1875" s="3"/>
      <c r="E1875" s="3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</row>
    <row r="1876" spans="1:27" ht="15" customHeight="1" x14ac:dyDescent="0.25">
      <c r="A1876" s="36"/>
      <c r="B1876" s="1"/>
      <c r="C1876" s="1"/>
      <c r="D1876" s="3"/>
      <c r="E1876" s="3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</row>
    <row r="1877" spans="1:27" x14ac:dyDescent="0.25">
      <c r="A1877" s="36"/>
      <c r="B1877" s="1"/>
      <c r="C1877" s="1"/>
      <c r="D1877" s="3"/>
      <c r="E1877" s="3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</row>
    <row r="1878" spans="1:27" ht="15" customHeight="1" x14ac:dyDescent="0.25">
      <c r="A1878" s="36"/>
      <c r="B1878" s="1"/>
      <c r="C1878" s="1"/>
      <c r="D1878" s="3"/>
      <c r="E1878" s="3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</row>
    <row r="1879" spans="1:27" ht="15" customHeight="1" x14ac:dyDescent="0.25">
      <c r="A1879" s="36"/>
      <c r="B1879" s="1"/>
      <c r="C1879" s="1"/>
      <c r="D1879" s="3"/>
      <c r="E1879" s="3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</row>
    <row r="1880" spans="1:27" ht="15" customHeight="1" x14ac:dyDescent="0.25">
      <c r="A1880" s="36"/>
      <c r="B1880" s="1"/>
      <c r="C1880" s="1"/>
      <c r="D1880" s="3"/>
      <c r="E1880" s="3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</row>
    <row r="1881" spans="1:27" ht="15" customHeight="1" x14ac:dyDescent="0.25">
      <c r="A1881" s="36"/>
      <c r="B1881" s="1"/>
      <c r="C1881" s="1"/>
      <c r="D1881" s="3"/>
      <c r="E1881" s="3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</row>
    <row r="1882" spans="1:27" ht="15" customHeight="1" x14ac:dyDescent="0.25">
      <c r="A1882" s="36"/>
      <c r="B1882" s="1"/>
      <c r="C1882" s="1"/>
      <c r="D1882" s="3"/>
      <c r="E1882" s="3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</row>
    <row r="1883" spans="1:27" ht="15" customHeight="1" x14ac:dyDescent="0.25">
      <c r="A1883" s="36"/>
      <c r="B1883" s="1"/>
      <c r="C1883" s="1"/>
      <c r="D1883" s="3"/>
      <c r="E1883" s="3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</row>
    <row r="1884" spans="1:27" ht="15" customHeight="1" x14ac:dyDescent="0.25">
      <c r="A1884" s="36"/>
      <c r="B1884" s="1"/>
      <c r="C1884" s="1"/>
      <c r="D1884" s="3"/>
      <c r="E1884" s="3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</row>
    <row r="1885" spans="1:27" ht="15" customHeight="1" x14ac:dyDescent="0.25">
      <c r="A1885" s="36"/>
      <c r="B1885" s="1"/>
      <c r="C1885" s="1"/>
      <c r="D1885" s="3"/>
      <c r="E1885" s="3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</row>
    <row r="1886" spans="1:27" ht="15" customHeight="1" x14ac:dyDescent="0.25">
      <c r="A1886" s="36"/>
      <c r="B1886" s="1"/>
      <c r="C1886" s="1"/>
      <c r="D1886" s="3"/>
      <c r="E1886" s="3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</row>
    <row r="1887" spans="1:27" x14ac:dyDescent="0.25">
      <c r="A1887" s="36"/>
      <c r="B1887" s="1"/>
      <c r="C1887" s="1"/>
      <c r="D1887" s="3"/>
      <c r="E1887" s="3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</row>
    <row r="1888" spans="1:27" ht="15" customHeight="1" x14ac:dyDescent="0.25">
      <c r="A1888" s="36"/>
      <c r="B1888" s="1"/>
      <c r="C1888" s="1"/>
      <c r="D1888" s="3"/>
      <c r="E1888" s="3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</row>
    <row r="1889" spans="1:27" ht="15" customHeight="1" x14ac:dyDescent="0.25">
      <c r="A1889" s="36"/>
      <c r="B1889" s="1"/>
      <c r="C1889" s="1"/>
      <c r="D1889" s="3"/>
      <c r="E1889" s="3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</row>
    <row r="1890" spans="1:27" ht="15" customHeight="1" x14ac:dyDescent="0.25">
      <c r="A1890" s="36"/>
      <c r="B1890" s="1"/>
      <c r="C1890" s="1"/>
      <c r="D1890" s="3"/>
      <c r="E1890" s="3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</row>
    <row r="1891" spans="1:27" ht="15" customHeight="1" x14ac:dyDescent="0.25">
      <c r="A1891" s="36"/>
      <c r="B1891" s="1"/>
      <c r="C1891" s="1"/>
      <c r="D1891" s="3"/>
      <c r="E1891" s="3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</row>
    <row r="1892" spans="1:27" ht="15" customHeight="1" x14ac:dyDescent="0.25">
      <c r="A1892" s="36"/>
      <c r="B1892" s="1"/>
      <c r="C1892" s="1"/>
      <c r="D1892" s="3"/>
      <c r="E1892" s="3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</row>
    <row r="1893" spans="1:27" ht="15" customHeight="1" x14ac:dyDescent="0.25">
      <c r="A1893" s="36"/>
      <c r="B1893" s="1"/>
      <c r="C1893" s="1"/>
      <c r="D1893" s="3"/>
      <c r="E1893" s="3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</row>
    <row r="1894" spans="1:27" ht="15" customHeight="1" x14ac:dyDescent="0.25">
      <c r="A1894" s="36"/>
      <c r="B1894" s="1"/>
      <c r="C1894" s="1"/>
      <c r="D1894" s="3"/>
      <c r="E1894" s="3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</row>
    <row r="1895" spans="1:27" ht="15" customHeight="1" x14ac:dyDescent="0.25">
      <c r="A1895" s="36"/>
      <c r="B1895" s="1"/>
      <c r="C1895" s="1"/>
      <c r="D1895" s="3"/>
      <c r="E1895" s="3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</row>
    <row r="1896" spans="1:27" ht="15" customHeight="1" x14ac:dyDescent="0.25">
      <c r="A1896" s="36"/>
      <c r="B1896" s="1"/>
      <c r="C1896" s="1"/>
      <c r="D1896" s="3"/>
      <c r="E1896" s="3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</row>
    <row r="1897" spans="1:27" ht="15" customHeight="1" x14ac:dyDescent="0.25">
      <c r="A1897" s="36"/>
      <c r="B1897" s="1"/>
      <c r="C1897" s="1"/>
      <c r="D1897" s="3"/>
      <c r="E1897" s="3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</row>
    <row r="1898" spans="1:27" ht="15" customHeight="1" x14ac:dyDescent="0.25">
      <c r="A1898" s="36"/>
      <c r="B1898" s="1"/>
      <c r="C1898" s="1"/>
      <c r="D1898" s="3"/>
      <c r="E1898" s="3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</row>
    <row r="1899" spans="1:27" ht="15" customHeight="1" x14ac:dyDescent="0.25">
      <c r="A1899" s="36"/>
      <c r="B1899" s="1"/>
      <c r="C1899" s="1"/>
      <c r="D1899" s="3"/>
      <c r="E1899" s="3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</row>
    <row r="1900" spans="1:27" ht="15" customHeight="1" x14ac:dyDescent="0.25">
      <c r="A1900" s="36"/>
      <c r="B1900" s="1"/>
      <c r="C1900" s="1"/>
      <c r="D1900" s="3"/>
      <c r="E1900" s="3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</row>
    <row r="1901" spans="1:27" ht="15" customHeight="1" x14ac:dyDescent="0.25">
      <c r="A1901" s="36"/>
      <c r="B1901" s="1"/>
      <c r="C1901" s="1"/>
      <c r="D1901" s="3"/>
      <c r="E1901" s="3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</row>
    <row r="1902" spans="1:27" ht="15" customHeight="1" x14ac:dyDescent="0.25">
      <c r="A1902" s="36"/>
      <c r="B1902" s="1"/>
      <c r="C1902" s="1"/>
      <c r="D1902" s="3"/>
      <c r="E1902" s="3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</row>
    <row r="1903" spans="1:27" x14ac:dyDescent="0.25">
      <c r="A1903" s="36"/>
      <c r="B1903" s="1"/>
      <c r="C1903" s="1"/>
      <c r="D1903" s="3"/>
      <c r="E1903" s="3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</row>
    <row r="1904" spans="1:27" ht="15" customHeight="1" x14ac:dyDescent="0.25">
      <c r="A1904" s="36"/>
      <c r="B1904" s="1"/>
      <c r="C1904" s="1"/>
      <c r="D1904" s="3"/>
      <c r="E1904" s="3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</row>
    <row r="1905" spans="1:27" ht="15" customHeight="1" x14ac:dyDescent="0.25">
      <c r="A1905" s="36"/>
      <c r="B1905" s="1"/>
      <c r="C1905" s="1"/>
      <c r="D1905" s="3"/>
      <c r="E1905" s="3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</row>
    <row r="1906" spans="1:27" ht="15" customHeight="1" x14ac:dyDescent="0.25">
      <c r="A1906" s="36"/>
      <c r="B1906" s="1"/>
      <c r="C1906" s="1"/>
      <c r="D1906" s="3"/>
      <c r="E1906" s="3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</row>
    <row r="1907" spans="1:27" ht="15" customHeight="1" x14ac:dyDescent="0.25">
      <c r="A1907" s="36"/>
      <c r="B1907" s="1"/>
      <c r="C1907" s="1"/>
      <c r="D1907" s="3"/>
      <c r="E1907" s="3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</row>
    <row r="1908" spans="1:27" ht="15" customHeight="1" x14ac:dyDescent="0.25">
      <c r="A1908" s="36"/>
      <c r="B1908" s="1"/>
      <c r="C1908" s="1"/>
      <c r="D1908" s="3"/>
      <c r="E1908" s="3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</row>
    <row r="1909" spans="1:27" ht="15" customHeight="1" x14ac:dyDescent="0.25">
      <c r="A1909" s="36"/>
      <c r="B1909" s="1"/>
      <c r="C1909" s="1"/>
      <c r="D1909" s="3"/>
      <c r="E1909" s="3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</row>
    <row r="1910" spans="1:27" ht="15" customHeight="1" x14ac:dyDescent="0.25">
      <c r="A1910" s="36"/>
      <c r="B1910" s="1"/>
      <c r="C1910" s="1"/>
      <c r="D1910" s="3"/>
      <c r="E1910" s="3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</row>
    <row r="1911" spans="1:27" x14ac:dyDescent="0.25">
      <c r="A1911" s="36"/>
      <c r="B1911" s="1"/>
      <c r="C1911" s="1"/>
      <c r="D1911" s="3"/>
      <c r="E1911" s="3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</row>
    <row r="1912" spans="1:27" ht="15" customHeight="1" x14ac:dyDescent="0.25">
      <c r="A1912" s="36"/>
      <c r="B1912" s="1"/>
      <c r="C1912" s="1"/>
      <c r="D1912" s="3"/>
      <c r="E1912" s="3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</row>
    <row r="1913" spans="1:27" ht="15" customHeight="1" x14ac:dyDescent="0.25">
      <c r="A1913" s="36"/>
      <c r="B1913" s="1"/>
      <c r="C1913" s="1"/>
      <c r="D1913" s="3"/>
      <c r="E1913" s="3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</row>
    <row r="1914" spans="1:27" ht="15" customHeight="1" x14ac:dyDescent="0.25">
      <c r="A1914" s="36"/>
      <c r="B1914" s="1"/>
      <c r="C1914" s="1"/>
      <c r="D1914" s="3"/>
      <c r="E1914" s="3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</row>
    <row r="1915" spans="1:27" ht="15" customHeight="1" x14ac:dyDescent="0.25">
      <c r="A1915" s="36"/>
      <c r="B1915" s="1"/>
      <c r="C1915" s="1"/>
      <c r="D1915" s="3"/>
      <c r="E1915" s="3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</row>
    <row r="1916" spans="1:27" ht="15" customHeight="1" x14ac:dyDescent="0.25">
      <c r="A1916" s="36"/>
      <c r="B1916" s="1"/>
      <c r="C1916" s="1"/>
      <c r="D1916" s="3"/>
      <c r="E1916" s="3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</row>
    <row r="1917" spans="1:27" x14ac:dyDescent="0.25">
      <c r="A1917" s="36"/>
      <c r="B1917" s="1"/>
      <c r="C1917" s="1"/>
      <c r="D1917" s="3"/>
      <c r="E1917" s="3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</row>
    <row r="1918" spans="1:27" ht="15" customHeight="1" x14ac:dyDescent="0.25">
      <c r="A1918" s="36"/>
      <c r="B1918" s="1"/>
      <c r="C1918" s="1"/>
      <c r="D1918" s="3"/>
      <c r="E1918" s="3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</row>
    <row r="1919" spans="1:27" ht="15" customHeight="1" x14ac:dyDescent="0.25">
      <c r="A1919" s="36"/>
      <c r="B1919" s="1"/>
      <c r="C1919" s="1"/>
      <c r="D1919" s="3"/>
      <c r="E1919" s="3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</row>
    <row r="1920" spans="1:27" ht="15" customHeight="1" x14ac:dyDescent="0.25">
      <c r="A1920" s="36"/>
      <c r="B1920" s="1"/>
      <c r="C1920" s="1"/>
      <c r="D1920" s="3"/>
      <c r="E1920" s="3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</row>
    <row r="1921" spans="1:27" ht="15" customHeight="1" x14ac:dyDescent="0.25">
      <c r="A1921" s="36"/>
      <c r="B1921" s="1"/>
      <c r="C1921" s="1"/>
      <c r="D1921" s="3"/>
      <c r="E1921" s="3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</row>
    <row r="1922" spans="1:27" ht="15" customHeight="1" x14ac:dyDescent="0.25">
      <c r="A1922" s="36"/>
      <c r="B1922" s="1"/>
      <c r="C1922" s="1"/>
      <c r="D1922" s="3"/>
      <c r="E1922" s="3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</row>
    <row r="1923" spans="1:27" ht="15" customHeight="1" x14ac:dyDescent="0.25">
      <c r="A1923" s="36"/>
      <c r="B1923" s="1"/>
      <c r="C1923" s="1"/>
      <c r="D1923" s="3"/>
      <c r="E1923" s="3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</row>
    <row r="1924" spans="1:27" ht="15" customHeight="1" x14ac:dyDescent="0.25">
      <c r="A1924" s="36"/>
      <c r="B1924" s="1"/>
      <c r="C1924" s="1"/>
      <c r="D1924" s="3"/>
      <c r="E1924" s="3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</row>
    <row r="1925" spans="1:27" ht="15" customHeight="1" x14ac:dyDescent="0.25">
      <c r="A1925" s="36"/>
      <c r="B1925" s="1"/>
      <c r="C1925" s="1"/>
      <c r="D1925" s="3"/>
      <c r="E1925" s="3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</row>
    <row r="1926" spans="1:27" ht="15" customHeight="1" x14ac:dyDescent="0.25">
      <c r="A1926" s="36"/>
      <c r="B1926" s="1"/>
      <c r="C1926" s="1"/>
      <c r="D1926" s="3"/>
      <c r="E1926" s="3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</row>
    <row r="1927" spans="1:27" ht="15" customHeight="1" x14ac:dyDescent="0.25">
      <c r="A1927" s="36"/>
      <c r="B1927" s="1"/>
      <c r="C1927" s="1"/>
      <c r="D1927" s="3"/>
      <c r="E1927" s="3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</row>
    <row r="1928" spans="1:27" ht="15" customHeight="1" x14ac:dyDescent="0.25">
      <c r="A1928" s="36"/>
      <c r="B1928" s="1"/>
      <c r="C1928" s="1"/>
      <c r="D1928" s="3"/>
      <c r="E1928" s="3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</row>
    <row r="1929" spans="1:27" ht="15" customHeight="1" x14ac:dyDescent="0.25">
      <c r="A1929" s="36"/>
      <c r="B1929" s="1"/>
      <c r="C1929" s="1"/>
      <c r="D1929" s="3"/>
      <c r="E1929" s="3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</row>
    <row r="1930" spans="1:27" ht="15" customHeight="1" x14ac:dyDescent="0.25">
      <c r="A1930" s="36"/>
      <c r="B1930" s="1"/>
      <c r="C1930" s="1"/>
      <c r="D1930" s="3"/>
      <c r="E1930" s="3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</row>
    <row r="1931" spans="1:27" ht="15" customHeight="1" x14ac:dyDescent="0.25">
      <c r="A1931" s="36"/>
      <c r="B1931" s="1"/>
      <c r="C1931" s="1"/>
      <c r="D1931" s="3"/>
      <c r="E1931" s="3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</row>
    <row r="1932" spans="1:27" ht="15" customHeight="1" x14ac:dyDescent="0.25">
      <c r="A1932" s="36"/>
      <c r="B1932" s="1"/>
      <c r="C1932" s="1"/>
      <c r="D1932" s="3"/>
      <c r="E1932" s="3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</row>
    <row r="1933" spans="1:27" ht="15" customHeight="1" x14ac:dyDescent="0.25">
      <c r="A1933" s="36"/>
      <c r="B1933" s="1"/>
      <c r="C1933" s="1"/>
      <c r="D1933" s="3"/>
      <c r="E1933" s="3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</row>
    <row r="1934" spans="1:27" ht="15" customHeight="1" x14ac:dyDescent="0.25">
      <c r="A1934" s="36"/>
      <c r="B1934" s="1"/>
      <c r="C1934" s="1"/>
      <c r="D1934" s="3"/>
      <c r="E1934" s="3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</row>
    <row r="1935" spans="1:27" ht="15" customHeight="1" x14ac:dyDescent="0.25">
      <c r="A1935" s="36"/>
      <c r="B1935" s="1"/>
      <c r="C1935" s="1"/>
      <c r="D1935" s="3"/>
      <c r="E1935" s="3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</row>
    <row r="1936" spans="1:27" ht="15" customHeight="1" x14ac:dyDescent="0.25">
      <c r="A1936" s="36"/>
      <c r="B1936" s="1"/>
      <c r="C1936" s="1"/>
      <c r="D1936" s="3"/>
      <c r="E1936" s="3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</row>
    <row r="1937" spans="1:27" ht="15" customHeight="1" x14ac:dyDescent="0.25">
      <c r="A1937" s="36"/>
      <c r="B1937" s="1"/>
      <c r="C1937" s="1"/>
      <c r="D1937" s="3"/>
      <c r="E1937" s="3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</row>
    <row r="1938" spans="1:27" ht="15" customHeight="1" x14ac:dyDescent="0.25">
      <c r="A1938" s="36"/>
      <c r="B1938" s="1"/>
      <c r="C1938" s="1"/>
      <c r="D1938" s="3"/>
      <c r="E1938" s="3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</row>
    <row r="1939" spans="1:27" x14ac:dyDescent="0.25">
      <c r="A1939" s="36"/>
      <c r="B1939" s="1"/>
      <c r="C1939" s="1"/>
      <c r="D1939" s="3"/>
      <c r="E1939" s="3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</row>
    <row r="1940" spans="1:27" ht="15" customHeight="1" x14ac:dyDescent="0.25">
      <c r="A1940" s="36"/>
      <c r="B1940" s="1"/>
      <c r="C1940" s="1"/>
      <c r="D1940" s="3"/>
      <c r="E1940" s="3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</row>
    <row r="1941" spans="1:27" ht="15" customHeight="1" x14ac:dyDescent="0.25">
      <c r="A1941" s="36"/>
      <c r="B1941" s="1"/>
      <c r="C1941" s="1"/>
      <c r="D1941" s="3"/>
      <c r="E1941" s="3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</row>
    <row r="1942" spans="1:27" ht="15" customHeight="1" x14ac:dyDescent="0.25">
      <c r="A1942" s="36"/>
      <c r="B1942" s="1"/>
      <c r="C1942" s="1"/>
      <c r="D1942" s="3"/>
      <c r="E1942" s="3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</row>
    <row r="1943" spans="1:27" ht="15" customHeight="1" x14ac:dyDescent="0.25">
      <c r="A1943" s="36"/>
      <c r="B1943" s="1"/>
      <c r="C1943" s="1"/>
      <c r="D1943" s="3"/>
      <c r="E1943" s="3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</row>
    <row r="1944" spans="1:27" ht="15" customHeight="1" x14ac:dyDescent="0.25">
      <c r="A1944" s="36"/>
      <c r="B1944" s="1"/>
      <c r="C1944" s="1"/>
      <c r="D1944" s="3"/>
      <c r="E1944" s="3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</row>
    <row r="1945" spans="1:27" ht="15" customHeight="1" x14ac:dyDescent="0.25">
      <c r="A1945" s="36"/>
      <c r="B1945" s="1"/>
      <c r="C1945" s="1"/>
      <c r="D1945" s="3"/>
      <c r="E1945" s="3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</row>
    <row r="1946" spans="1:27" ht="15" customHeight="1" x14ac:dyDescent="0.25">
      <c r="A1946" s="36"/>
      <c r="B1946" s="1"/>
      <c r="C1946" s="1"/>
      <c r="D1946" s="3"/>
      <c r="E1946" s="3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</row>
    <row r="1947" spans="1:27" ht="15" customHeight="1" x14ac:dyDescent="0.25">
      <c r="A1947" s="36"/>
      <c r="B1947" s="1"/>
      <c r="C1947" s="1"/>
      <c r="D1947" s="3"/>
      <c r="E1947" s="3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</row>
    <row r="1948" spans="1:27" ht="15" customHeight="1" x14ac:dyDescent="0.25">
      <c r="A1948" s="36"/>
      <c r="B1948" s="1"/>
      <c r="C1948" s="1"/>
      <c r="D1948" s="3"/>
      <c r="E1948" s="3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</row>
    <row r="1949" spans="1:27" ht="15" customHeight="1" x14ac:dyDescent="0.25">
      <c r="A1949" s="36"/>
      <c r="B1949" s="1"/>
      <c r="C1949" s="1"/>
      <c r="D1949" s="3"/>
      <c r="E1949" s="3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</row>
    <row r="1950" spans="1:27" ht="15" customHeight="1" x14ac:dyDescent="0.25">
      <c r="A1950" s="36"/>
      <c r="B1950" s="1"/>
      <c r="C1950" s="1"/>
      <c r="D1950" s="3"/>
      <c r="E1950" s="3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</row>
    <row r="1951" spans="1:27" ht="15" customHeight="1" x14ac:dyDescent="0.25">
      <c r="A1951" s="36"/>
      <c r="B1951" s="1"/>
      <c r="C1951" s="1"/>
      <c r="D1951" s="3"/>
      <c r="E1951" s="3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</row>
    <row r="1952" spans="1:27" ht="15" customHeight="1" x14ac:dyDescent="0.25">
      <c r="A1952" s="36"/>
      <c r="B1952" s="1"/>
      <c r="C1952" s="1"/>
      <c r="D1952" s="3"/>
      <c r="E1952" s="3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</row>
    <row r="1953" spans="1:27" ht="15" customHeight="1" x14ac:dyDescent="0.25">
      <c r="A1953" s="36"/>
      <c r="B1953" s="1"/>
      <c r="C1953" s="1"/>
      <c r="D1953" s="3"/>
      <c r="E1953" s="3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</row>
    <row r="1954" spans="1:27" ht="15" customHeight="1" x14ac:dyDescent="0.25">
      <c r="A1954" s="36"/>
      <c r="B1954" s="1"/>
      <c r="C1954" s="1"/>
      <c r="D1954" s="3"/>
      <c r="E1954" s="3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</row>
    <row r="1955" spans="1:27" ht="15" customHeight="1" x14ac:dyDescent="0.25">
      <c r="A1955" s="36"/>
      <c r="B1955" s="1"/>
      <c r="C1955" s="1"/>
      <c r="D1955" s="3"/>
      <c r="E1955" s="3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</row>
    <row r="1956" spans="1:27" ht="15" customHeight="1" x14ac:dyDescent="0.25">
      <c r="A1956" s="36"/>
      <c r="B1956" s="1"/>
      <c r="C1956" s="1"/>
      <c r="D1956" s="3"/>
      <c r="E1956" s="3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</row>
    <row r="1957" spans="1:27" ht="15" customHeight="1" x14ac:dyDescent="0.25">
      <c r="A1957" s="36"/>
      <c r="B1957" s="1"/>
      <c r="C1957" s="1"/>
      <c r="D1957" s="3"/>
      <c r="E1957" s="3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</row>
    <row r="1958" spans="1:27" ht="15" customHeight="1" x14ac:dyDescent="0.25">
      <c r="A1958" s="36"/>
      <c r="B1958" s="1"/>
      <c r="C1958" s="1"/>
      <c r="D1958" s="3"/>
      <c r="E1958" s="3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</row>
    <row r="1959" spans="1:27" ht="15" customHeight="1" x14ac:dyDescent="0.25">
      <c r="A1959" s="36"/>
      <c r="B1959" s="1"/>
      <c r="C1959" s="1"/>
      <c r="D1959" s="3"/>
      <c r="E1959" s="3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</row>
    <row r="1960" spans="1:27" ht="15" customHeight="1" x14ac:dyDescent="0.25">
      <c r="A1960" s="36"/>
      <c r="B1960" s="1"/>
      <c r="C1960" s="1"/>
      <c r="D1960" s="3"/>
      <c r="E1960" s="3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</row>
    <row r="1961" spans="1:27" ht="15" customHeight="1" x14ac:dyDescent="0.25">
      <c r="A1961" s="36"/>
      <c r="B1961" s="1"/>
      <c r="C1961" s="1"/>
      <c r="D1961" s="3"/>
      <c r="E1961" s="3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</row>
    <row r="1962" spans="1:27" ht="15" customHeight="1" x14ac:dyDescent="0.25">
      <c r="A1962" s="36"/>
      <c r="B1962" s="1"/>
      <c r="C1962" s="1"/>
      <c r="D1962" s="3"/>
      <c r="E1962" s="3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</row>
    <row r="1963" spans="1:27" ht="15" customHeight="1" x14ac:dyDescent="0.25">
      <c r="A1963" s="36"/>
      <c r="B1963" s="1"/>
      <c r="C1963" s="1"/>
      <c r="D1963" s="3"/>
      <c r="E1963" s="3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</row>
    <row r="1964" spans="1:27" ht="15" customHeight="1" x14ac:dyDescent="0.25">
      <c r="A1964" s="36"/>
      <c r="B1964" s="1"/>
      <c r="C1964" s="1"/>
      <c r="D1964" s="3"/>
      <c r="E1964" s="3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</row>
    <row r="1965" spans="1:27" x14ac:dyDescent="0.25">
      <c r="A1965" s="36"/>
      <c r="B1965" s="1"/>
      <c r="C1965" s="1"/>
      <c r="D1965" s="3"/>
      <c r="E1965" s="3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</row>
    <row r="1966" spans="1:27" ht="15" customHeight="1" x14ac:dyDescent="0.25">
      <c r="A1966" s="36"/>
      <c r="B1966" s="1"/>
      <c r="C1966" s="1"/>
      <c r="D1966" s="3"/>
      <c r="E1966" s="3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</row>
    <row r="1967" spans="1:27" ht="15" customHeight="1" x14ac:dyDescent="0.25">
      <c r="A1967" s="36"/>
      <c r="B1967" s="1"/>
      <c r="C1967" s="1"/>
      <c r="D1967" s="3"/>
      <c r="E1967" s="3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</row>
    <row r="1968" spans="1:27" ht="15" customHeight="1" x14ac:dyDescent="0.25">
      <c r="A1968" s="36"/>
      <c r="B1968" s="1"/>
      <c r="C1968" s="1"/>
      <c r="D1968" s="3"/>
      <c r="E1968" s="3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</row>
    <row r="1969" spans="1:27" ht="15" customHeight="1" x14ac:dyDescent="0.25">
      <c r="A1969" s="36"/>
      <c r="B1969" s="1"/>
      <c r="C1969" s="1"/>
      <c r="D1969" s="3"/>
      <c r="E1969" s="3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</row>
    <row r="1970" spans="1:27" ht="15" customHeight="1" x14ac:dyDescent="0.25">
      <c r="A1970" s="36"/>
      <c r="B1970" s="1"/>
      <c r="C1970" s="1"/>
      <c r="D1970" s="3"/>
      <c r="E1970" s="3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</row>
    <row r="1971" spans="1:27" ht="15" customHeight="1" x14ac:dyDescent="0.25">
      <c r="A1971" s="36"/>
      <c r="B1971" s="1"/>
      <c r="C1971" s="1"/>
      <c r="D1971" s="3"/>
      <c r="E1971" s="3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</row>
    <row r="1972" spans="1:27" ht="15" customHeight="1" x14ac:dyDescent="0.25">
      <c r="A1972" s="36"/>
      <c r="B1972" s="1"/>
      <c r="C1972" s="1"/>
      <c r="D1972" s="3"/>
      <c r="E1972" s="3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</row>
    <row r="1973" spans="1:27" x14ac:dyDescent="0.25">
      <c r="A1973" s="36"/>
      <c r="B1973" s="1"/>
      <c r="C1973" s="1"/>
      <c r="D1973" s="3"/>
      <c r="E1973" s="3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</row>
    <row r="1974" spans="1:27" ht="15" customHeight="1" x14ac:dyDescent="0.25">
      <c r="A1974" s="36"/>
      <c r="B1974" s="1"/>
      <c r="C1974" s="1"/>
      <c r="D1974" s="3"/>
      <c r="E1974" s="3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</row>
    <row r="1975" spans="1:27" ht="15" customHeight="1" x14ac:dyDescent="0.25">
      <c r="A1975" s="36"/>
      <c r="B1975" s="1"/>
      <c r="C1975" s="1"/>
      <c r="D1975" s="3"/>
      <c r="E1975" s="3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</row>
    <row r="1976" spans="1:27" ht="15" customHeight="1" x14ac:dyDescent="0.25">
      <c r="A1976" s="36"/>
      <c r="B1976" s="1"/>
      <c r="C1976" s="1"/>
      <c r="D1976" s="3"/>
      <c r="E1976" s="3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</row>
    <row r="1977" spans="1:27" ht="15" customHeight="1" x14ac:dyDescent="0.25">
      <c r="A1977" s="36"/>
      <c r="B1977" s="1"/>
      <c r="C1977" s="1"/>
      <c r="D1977" s="3"/>
      <c r="E1977" s="3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</row>
    <row r="1978" spans="1:27" x14ac:dyDescent="0.25">
      <c r="A1978" s="36"/>
      <c r="B1978" s="1"/>
      <c r="C1978" s="1"/>
      <c r="D1978" s="3"/>
      <c r="E1978" s="3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</row>
    <row r="1979" spans="1:27" ht="15" customHeight="1" x14ac:dyDescent="0.25">
      <c r="A1979" s="36"/>
      <c r="B1979" s="1"/>
      <c r="C1979" s="1"/>
      <c r="D1979" s="3"/>
      <c r="E1979" s="3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</row>
    <row r="1980" spans="1:27" ht="15" customHeight="1" x14ac:dyDescent="0.25">
      <c r="A1980" s="36"/>
      <c r="B1980" s="1"/>
      <c r="C1980" s="1"/>
      <c r="D1980" s="3"/>
      <c r="E1980" s="3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</row>
    <row r="1981" spans="1:27" ht="15" customHeight="1" x14ac:dyDescent="0.25">
      <c r="A1981" s="36"/>
      <c r="B1981" s="1"/>
      <c r="C1981" s="1"/>
      <c r="D1981" s="3"/>
      <c r="E1981" s="3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</row>
    <row r="1982" spans="1:27" ht="15" customHeight="1" x14ac:dyDescent="0.25">
      <c r="A1982" s="36"/>
      <c r="B1982" s="1"/>
      <c r="C1982" s="1"/>
      <c r="D1982" s="3"/>
      <c r="E1982" s="3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</row>
    <row r="1983" spans="1:27" x14ac:dyDescent="0.25">
      <c r="A1983" s="36"/>
      <c r="B1983" s="1"/>
      <c r="C1983" s="1"/>
      <c r="D1983" s="3"/>
      <c r="E1983" s="3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</row>
    <row r="1984" spans="1:27" ht="15" customHeight="1" x14ac:dyDescent="0.25">
      <c r="A1984" s="36"/>
      <c r="B1984" s="1"/>
      <c r="C1984" s="1"/>
      <c r="D1984" s="3"/>
      <c r="E1984" s="3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</row>
    <row r="1985" spans="1:27" ht="15" customHeight="1" x14ac:dyDescent="0.25">
      <c r="A1985" s="36"/>
      <c r="B1985" s="1"/>
      <c r="C1985" s="1"/>
      <c r="D1985" s="3"/>
      <c r="E1985" s="3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</row>
    <row r="1986" spans="1:27" ht="15" customHeight="1" x14ac:dyDescent="0.25">
      <c r="A1986" s="36"/>
      <c r="B1986" s="1"/>
      <c r="C1986" s="1"/>
      <c r="D1986" s="3"/>
      <c r="E1986" s="3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</row>
    <row r="1987" spans="1:27" ht="15" customHeight="1" x14ac:dyDescent="0.25">
      <c r="A1987" s="36"/>
      <c r="B1987" s="1"/>
      <c r="C1987" s="1"/>
      <c r="D1987" s="3"/>
      <c r="E1987" s="3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</row>
    <row r="1988" spans="1:27" ht="15" customHeight="1" x14ac:dyDescent="0.25">
      <c r="A1988" s="36"/>
      <c r="B1988" s="1"/>
      <c r="C1988" s="1"/>
      <c r="D1988" s="3"/>
      <c r="E1988" s="3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</row>
    <row r="1989" spans="1:27" ht="15" customHeight="1" x14ac:dyDescent="0.25">
      <c r="A1989" s="36"/>
      <c r="B1989" s="1"/>
      <c r="C1989" s="1"/>
      <c r="D1989" s="3"/>
      <c r="E1989" s="3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</row>
    <row r="1990" spans="1:27" ht="15" customHeight="1" x14ac:dyDescent="0.25">
      <c r="A1990" s="36"/>
      <c r="B1990" s="1"/>
      <c r="C1990" s="1"/>
      <c r="D1990" s="3"/>
      <c r="E1990" s="3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</row>
    <row r="1991" spans="1:27" ht="15" customHeight="1" x14ac:dyDescent="0.25">
      <c r="A1991" s="36"/>
      <c r="B1991" s="1"/>
      <c r="C1991" s="1"/>
      <c r="D1991" s="3"/>
      <c r="E1991" s="3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</row>
    <row r="1992" spans="1:27" ht="15" customHeight="1" x14ac:dyDescent="0.25">
      <c r="A1992" s="36"/>
      <c r="B1992" s="1"/>
      <c r="C1992" s="1"/>
      <c r="D1992" s="3"/>
      <c r="E1992" s="3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</row>
    <row r="1993" spans="1:27" ht="15" customHeight="1" x14ac:dyDescent="0.25">
      <c r="A1993" s="36"/>
      <c r="B1993" s="1"/>
      <c r="C1993" s="1"/>
      <c r="D1993" s="3"/>
      <c r="E1993" s="3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</row>
    <row r="1994" spans="1:27" ht="15" customHeight="1" x14ac:dyDescent="0.25">
      <c r="A1994" s="36"/>
      <c r="B1994" s="1"/>
      <c r="C1994" s="1"/>
      <c r="D1994" s="3"/>
      <c r="E1994" s="3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</row>
    <row r="1995" spans="1:27" ht="15" customHeight="1" x14ac:dyDescent="0.25">
      <c r="A1995" s="36"/>
      <c r="B1995" s="1"/>
      <c r="C1995" s="1"/>
      <c r="D1995" s="3"/>
      <c r="E1995" s="3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</row>
    <row r="1996" spans="1:27" ht="15" customHeight="1" x14ac:dyDescent="0.25">
      <c r="A1996" s="36"/>
      <c r="B1996" s="1"/>
      <c r="C1996" s="1"/>
      <c r="D1996" s="3"/>
      <c r="E1996" s="3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</row>
    <row r="1997" spans="1:27" ht="15" customHeight="1" x14ac:dyDescent="0.25">
      <c r="A1997" s="36"/>
      <c r="B1997" s="1"/>
      <c r="C1997" s="1"/>
      <c r="D1997" s="3"/>
      <c r="E1997" s="3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</row>
    <row r="1998" spans="1:27" ht="15" customHeight="1" x14ac:dyDescent="0.25">
      <c r="A1998" s="36"/>
      <c r="B1998" s="1"/>
      <c r="C1998" s="1"/>
      <c r="D1998" s="3"/>
      <c r="E1998" s="3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</row>
    <row r="1999" spans="1:27" ht="15" customHeight="1" x14ac:dyDescent="0.25">
      <c r="A1999" s="36"/>
      <c r="B1999" s="1"/>
      <c r="C1999" s="1"/>
      <c r="D1999" s="3"/>
      <c r="E1999" s="3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</row>
    <row r="2000" spans="1:27" ht="15" customHeight="1" x14ac:dyDescent="0.25">
      <c r="A2000" s="36"/>
      <c r="B2000" s="1"/>
      <c r="C2000" s="1"/>
      <c r="D2000" s="3"/>
      <c r="E2000" s="3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</row>
    <row r="2001" spans="1:27" x14ac:dyDescent="0.25">
      <c r="A2001" s="36"/>
      <c r="B2001" s="1"/>
      <c r="C2001" s="1"/>
      <c r="D2001" s="3"/>
      <c r="E2001" s="3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</row>
    <row r="2002" spans="1:27" ht="15" customHeight="1" x14ac:dyDescent="0.25">
      <c r="A2002" s="36"/>
      <c r="B2002" s="1"/>
      <c r="C2002" s="1"/>
      <c r="D2002" s="3"/>
      <c r="E2002" s="3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</row>
    <row r="2003" spans="1:27" ht="15" customHeight="1" x14ac:dyDescent="0.25">
      <c r="A2003" s="36"/>
      <c r="B2003" s="1"/>
      <c r="C2003" s="1"/>
      <c r="D2003" s="3"/>
      <c r="E2003" s="3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</row>
    <row r="2004" spans="1:27" ht="15" customHeight="1" x14ac:dyDescent="0.25">
      <c r="A2004" s="36"/>
      <c r="B2004" s="1"/>
      <c r="C2004" s="1"/>
      <c r="D2004" s="3"/>
      <c r="E2004" s="3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</row>
    <row r="2005" spans="1:27" ht="15" customHeight="1" x14ac:dyDescent="0.25">
      <c r="A2005" s="36"/>
      <c r="B2005" s="1"/>
      <c r="C2005" s="1"/>
      <c r="D2005" s="3"/>
      <c r="E2005" s="3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</row>
    <row r="2006" spans="1:27" ht="15" customHeight="1" x14ac:dyDescent="0.25">
      <c r="A2006" s="36"/>
      <c r="B2006" s="1"/>
      <c r="C2006" s="1"/>
      <c r="D2006" s="3"/>
      <c r="E2006" s="3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</row>
    <row r="2007" spans="1:27" ht="15" customHeight="1" x14ac:dyDescent="0.25">
      <c r="A2007" s="36"/>
      <c r="B2007" s="1"/>
      <c r="C2007" s="1"/>
      <c r="D2007" s="3"/>
      <c r="E2007" s="3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</row>
    <row r="2008" spans="1:27" ht="15" customHeight="1" x14ac:dyDescent="0.25">
      <c r="A2008" s="36"/>
      <c r="B2008" s="1"/>
      <c r="C2008" s="1"/>
      <c r="D2008" s="3"/>
      <c r="E2008" s="3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</row>
    <row r="2009" spans="1:27" ht="15" customHeight="1" x14ac:dyDescent="0.25">
      <c r="A2009" s="36"/>
      <c r="B2009" s="1"/>
      <c r="C2009" s="1"/>
      <c r="D2009" s="3"/>
      <c r="E2009" s="3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</row>
    <row r="2010" spans="1:27" ht="15" customHeight="1" x14ac:dyDescent="0.25">
      <c r="A2010" s="36"/>
      <c r="B2010" s="1"/>
      <c r="C2010" s="1"/>
      <c r="D2010" s="3"/>
      <c r="E2010" s="3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</row>
    <row r="2011" spans="1:27" ht="15" customHeight="1" x14ac:dyDescent="0.25">
      <c r="A2011" s="36"/>
      <c r="B2011" s="1"/>
      <c r="C2011" s="1"/>
      <c r="D2011" s="3"/>
      <c r="E2011" s="3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</row>
    <row r="2012" spans="1:27" ht="15" customHeight="1" x14ac:dyDescent="0.25">
      <c r="A2012" s="36"/>
      <c r="B2012" s="1"/>
      <c r="C2012" s="1"/>
      <c r="D2012" s="3"/>
      <c r="E2012" s="3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</row>
    <row r="2013" spans="1:27" ht="15" customHeight="1" x14ac:dyDescent="0.25">
      <c r="A2013" s="36"/>
      <c r="B2013" s="1"/>
      <c r="C2013" s="1"/>
      <c r="D2013" s="3"/>
      <c r="E2013" s="3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</row>
    <row r="2014" spans="1:27" ht="15" customHeight="1" x14ac:dyDescent="0.25">
      <c r="A2014" s="36"/>
      <c r="B2014" s="1"/>
      <c r="C2014" s="1"/>
      <c r="D2014" s="3"/>
      <c r="E2014" s="3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</row>
    <row r="2015" spans="1:27" ht="15" customHeight="1" x14ac:dyDescent="0.25">
      <c r="A2015" s="36"/>
      <c r="B2015" s="1"/>
      <c r="C2015" s="1"/>
      <c r="D2015" s="3"/>
      <c r="E2015" s="3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</row>
    <row r="2016" spans="1:27" ht="15" customHeight="1" x14ac:dyDescent="0.25">
      <c r="A2016" s="36"/>
      <c r="B2016" s="1"/>
      <c r="C2016" s="1"/>
      <c r="D2016" s="3"/>
      <c r="E2016" s="3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</row>
    <row r="2017" spans="1:27" ht="15" customHeight="1" x14ac:dyDescent="0.25">
      <c r="A2017" s="36"/>
      <c r="B2017" s="1"/>
      <c r="C2017" s="1"/>
      <c r="D2017" s="3"/>
      <c r="E2017" s="3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</row>
    <row r="2018" spans="1:27" ht="15" customHeight="1" x14ac:dyDescent="0.25">
      <c r="A2018" s="36"/>
      <c r="B2018" s="1"/>
      <c r="C2018" s="1"/>
      <c r="D2018" s="3"/>
      <c r="E2018" s="3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</row>
    <row r="2019" spans="1:27" ht="15" customHeight="1" x14ac:dyDescent="0.25">
      <c r="A2019" s="36"/>
      <c r="B2019" s="1"/>
      <c r="C2019" s="1"/>
      <c r="D2019" s="3"/>
      <c r="E2019" s="3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</row>
    <row r="2020" spans="1:27" ht="15" customHeight="1" x14ac:dyDescent="0.25">
      <c r="A2020" s="36"/>
      <c r="B2020" s="1"/>
      <c r="C2020" s="1"/>
      <c r="D2020" s="3"/>
      <c r="E2020" s="3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</row>
    <row r="2021" spans="1:27" ht="15" customHeight="1" x14ac:dyDescent="0.25">
      <c r="A2021" s="36"/>
      <c r="B2021" s="1"/>
      <c r="C2021" s="1"/>
      <c r="D2021" s="3"/>
      <c r="E2021" s="3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</row>
    <row r="2022" spans="1:27" ht="15" customHeight="1" x14ac:dyDescent="0.25">
      <c r="A2022" s="36"/>
      <c r="B2022" s="1"/>
      <c r="C2022" s="1"/>
      <c r="D2022" s="3"/>
      <c r="E2022" s="3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</row>
    <row r="2023" spans="1:27" ht="15" customHeight="1" x14ac:dyDescent="0.25">
      <c r="A2023" s="36"/>
      <c r="B2023" s="1"/>
      <c r="C2023" s="1"/>
      <c r="D2023" s="3"/>
      <c r="E2023" s="3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</row>
    <row r="2024" spans="1:27" ht="15" customHeight="1" x14ac:dyDescent="0.25">
      <c r="A2024" s="36"/>
      <c r="B2024" s="1"/>
      <c r="C2024" s="1"/>
      <c r="D2024" s="3"/>
      <c r="E2024" s="3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</row>
    <row r="2025" spans="1:27" ht="15" customHeight="1" x14ac:dyDescent="0.25">
      <c r="A2025" s="36"/>
      <c r="B2025" s="1"/>
      <c r="C2025" s="1"/>
      <c r="D2025" s="3"/>
      <c r="E2025" s="3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</row>
    <row r="2026" spans="1:27" ht="15" customHeight="1" x14ac:dyDescent="0.25">
      <c r="A2026" s="36"/>
      <c r="B2026" s="1"/>
      <c r="C2026" s="1"/>
      <c r="D2026" s="3"/>
      <c r="E2026" s="3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</row>
    <row r="2027" spans="1:27" x14ac:dyDescent="0.25">
      <c r="A2027" s="36"/>
      <c r="B2027" s="1"/>
      <c r="C2027" s="1"/>
      <c r="D2027" s="3"/>
      <c r="E2027" s="3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</row>
    <row r="2028" spans="1:27" ht="15" customHeight="1" x14ac:dyDescent="0.25">
      <c r="A2028" s="36"/>
      <c r="B2028" s="1"/>
      <c r="C2028" s="1"/>
      <c r="D2028" s="3"/>
      <c r="E2028" s="3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</row>
    <row r="2029" spans="1:27" ht="15" customHeight="1" x14ac:dyDescent="0.25">
      <c r="A2029" s="36"/>
      <c r="B2029" s="1"/>
      <c r="C2029" s="1"/>
      <c r="D2029" s="3"/>
      <c r="E2029" s="3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</row>
    <row r="2030" spans="1:27" ht="15" customHeight="1" x14ac:dyDescent="0.25">
      <c r="A2030" s="36"/>
      <c r="B2030" s="1"/>
      <c r="C2030" s="1"/>
      <c r="D2030" s="3"/>
      <c r="E2030" s="3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</row>
    <row r="2031" spans="1:27" ht="15" customHeight="1" x14ac:dyDescent="0.25">
      <c r="A2031" s="36"/>
      <c r="B2031" s="1"/>
      <c r="C2031" s="1"/>
      <c r="D2031" s="3"/>
      <c r="E2031" s="3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</row>
    <row r="2032" spans="1:27" ht="15" customHeight="1" x14ac:dyDescent="0.25">
      <c r="A2032" s="36"/>
      <c r="B2032" s="1"/>
      <c r="C2032" s="1"/>
      <c r="D2032" s="3"/>
      <c r="E2032" s="3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</row>
    <row r="2033" spans="1:27" ht="15" customHeight="1" x14ac:dyDescent="0.25">
      <c r="A2033" s="36"/>
      <c r="B2033" s="1"/>
      <c r="C2033" s="1"/>
      <c r="D2033" s="3"/>
      <c r="E2033" s="3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</row>
    <row r="2034" spans="1:27" ht="15" customHeight="1" x14ac:dyDescent="0.25">
      <c r="A2034" s="36"/>
      <c r="B2034" s="1"/>
      <c r="C2034" s="1"/>
      <c r="D2034" s="3"/>
      <c r="E2034" s="3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</row>
    <row r="2035" spans="1:27" ht="15" customHeight="1" x14ac:dyDescent="0.25">
      <c r="A2035" s="36"/>
      <c r="B2035" s="1"/>
      <c r="C2035" s="1"/>
      <c r="D2035" s="3"/>
      <c r="E2035" s="3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</row>
    <row r="2036" spans="1:27" ht="15" customHeight="1" x14ac:dyDescent="0.25">
      <c r="A2036" s="36"/>
      <c r="B2036" s="1"/>
      <c r="C2036" s="1"/>
      <c r="D2036" s="3"/>
      <c r="E2036" s="3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</row>
    <row r="2037" spans="1:27" ht="15" customHeight="1" x14ac:dyDescent="0.25">
      <c r="A2037" s="36"/>
      <c r="B2037" s="1"/>
      <c r="C2037" s="1"/>
      <c r="D2037" s="3"/>
      <c r="E2037" s="3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</row>
    <row r="2038" spans="1:27" ht="15" customHeight="1" x14ac:dyDescent="0.25">
      <c r="A2038" s="36"/>
      <c r="B2038" s="1"/>
      <c r="C2038" s="1"/>
      <c r="D2038" s="3"/>
      <c r="E2038" s="3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</row>
    <row r="2039" spans="1:27" ht="15" customHeight="1" x14ac:dyDescent="0.25">
      <c r="A2039" s="36"/>
      <c r="B2039" s="1"/>
      <c r="C2039" s="1"/>
      <c r="D2039" s="3"/>
      <c r="E2039" s="3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</row>
    <row r="2040" spans="1:27" ht="15" customHeight="1" x14ac:dyDescent="0.25">
      <c r="A2040" s="36"/>
      <c r="B2040" s="1"/>
      <c r="C2040" s="1"/>
      <c r="D2040" s="3"/>
      <c r="E2040" s="3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</row>
    <row r="2041" spans="1:27" x14ac:dyDescent="0.25">
      <c r="A2041" s="36"/>
      <c r="B2041" s="1"/>
      <c r="C2041" s="1"/>
      <c r="D2041" s="3"/>
      <c r="E2041" s="3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</row>
    <row r="2042" spans="1:27" ht="15" customHeight="1" x14ac:dyDescent="0.25">
      <c r="A2042" s="36"/>
      <c r="B2042" s="1"/>
      <c r="C2042" s="1"/>
      <c r="D2042" s="3"/>
      <c r="E2042" s="3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</row>
    <row r="2043" spans="1:27" ht="15" customHeight="1" x14ac:dyDescent="0.25">
      <c r="A2043" s="36"/>
      <c r="B2043" s="1"/>
      <c r="C2043" s="1"/>
      <c r="D2043" s="3"/>
      <c r="E2043" s="3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</row>
    <row r="2044" spans="1:27" ht="15" customHeight="1" x14ac:dyDescent="0.25">
      <c r="A2044" s="36"/>
      <c r="B2044" s="1"/>
      <c r="C2044" s="1"/>
      <c r="D2044" s="3"/>
      <c r="E2044" s="3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</row>
    <row r="2045" spans="1:27" ht="15" customHeight="1" x14ac:dyDescent="0.25">
      <c r="A2045" s="36"/>
      <c r="B2045" s="1"/>
      <c r="C2045" s="1"/>
      <c r="D2045" s="3"/>
      <c r="E2045" s="3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</row>
    <row r="2046" spans="1:27" ht="15" customHeight="1" x14ac:dyDescent="0.25">
      <c r="A2046" s="36"/>
      <c r="B2046" s="1"/>
      <c r="C2046" s="1"/>
      <c r="D2046" s="3"/>
      <c r="E2046" s="3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</row>
    <row r="2047" spans="1:27" ht="15" customHeight="1" x14ac:dyDescent="0.25">
      <c r="A2047" s="36"/>
      <c r="B2047" s="1"/>
      <c r="C2047" s="1"/>
      <c r="D2047" s="3"/>
      <c r="E2047" s="3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</row>
    <row r="2048" spans="1:27" ht="15" customHeight="1" x14ac:dyDescent="0.25">
      <c r="A2048" s="36"/>
      <c r="B2048" s="1"/>
      <c r="C2048" s="1"/>
      <c r="D2048" s="3"/>
      <c r="E2048" s="3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</row>
    <row r="2049" spans="1:27" ht="15" customHeight="1" x14ac:dyDescent="0.25">
      <c r="A2049" s="36"/>
      <c r="B2049" s="1"/>
      <c r="C2049" s="1"/>
      <c r="D2049" s="3"/>
      <c r="E2049" s="3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</row>
    <row r="2050" spans="1:27" ht="15" customHeight="1" x14ac:dyDescent="0.25">
      <c r="A2050" s="36"/>
      <c r="B2050" s="1"/>
      <c r="C2050" s="1"/>
      <c r="D2050" s="3"/>
      <c r="E2050" s="3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</row>
    <row r="2051" spans="1:27" ht="15" customHeight="1" x14ac:dyDescent="0.25">
      <c r="A2051" s="36"/>
      <c r="B2051" s="1"/>
      <c r="C2051" s="1"/>
      <c r="D2051" s="3"/>
      <c r="E2051" s="3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</row>
    <row r="2052" spans="1:27" ht="15" customHeight="1" x14ac:dyDescent="0.25">
      <c r="A2052" s="36"/>
      <c r="B2052" s="1"/>
      <c r="C2052" s="1"/>
      <c r="D2052" s="3"/>
      <c r="E2052" s="3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</row>
    <row r="2053" spans="1:27" ht="15" customHeight="1" x14ac:dyDescent="0.25">
      <c r="A2053" s="36"/>
      <c r="B2053" s="1"/>
      <c r="C2053" s="1"/>
      <c r="D2053" s="3"/>
      <c r="E2053" s="3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</row>
    <row r="2054" spans="1:27" ht="15" customHeight="1" x14ac:dyDescent="0.25">
      <c r="A2054" s="36"/>
      <c r="B2054" s="1"/>
      <c r="C2054" s="1"/>
      <c r="D2054" s="3"/>
      <c r="E2054" s="3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</row>
    <row r="2055" spans="1:27" ht="15" customHeight="1" x14ac:dyDescent="0.25">
      <c r="A2055" s="36"/>
      <c r="B2055" s="1"/>
      <c r="C2055" s="1"/>
      <c r="D2055" s="3"/>
      <c r="E2055" s="3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</row>
    <row r="2056" spans="1:27" ht="15" customHeight="1" x14ac:dyDescent="0.25">
      <c r="A2056" s="36"/>
      <c r="B2056" s="1"/>
      <c r="C2056" s="1"/>
      <c r="D2056" s="3"/>
      <c r="E2056" s="3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</row>
    <row r="2057" spans="1:27" ht="15" customHeight="1" x14ac:dyDescent="0.25">
      <c r="A2057" s="36"/>
      <c r="B2057" s="1"/>
      <c r="C2057" s="1"/>
      <c r="D2057" s="3"/>
      <c r="E2057" s="3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</row>
    <row r="2058" spans="1:27" ht="15" customHeight="1" x14ac:dyDescent="0.25">
      <c r="A2058" s="36"/>
      <c r="B2058" s="1"/>
      <c r="C2058" s="1"/>
      <c r="D2058" s="3"/>
      <c r="E2058" s="3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</row>
    <row r="2059" spans="1:27" ht="15" customHeight="1" x14ac:dyDescent="0.25">
      <c r="A2059" s="36"/>
      <c r="B2059" s="1"/>
      <c r="C2059" s="1"/>
      <c r="D2059" s="3"/>
      <c r="E2059" s="3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</row>
    <row r="2060" spans="1:27" ht="15" customHeight="1" x14ac:dyDescent="0.25">
      <c r="A2060" s="36"/>
      <c r="B2060" s="1"/>
      <c r="C2060" s="1"/>
      <c r="D2060" s="3"/>
      <c r="E2060" s="3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</row>
    <row r="2061" spans="1:27" ht="15" customHeight="1" x14ac:dyDescent="0.25">
      <c r="A2061" s="36"/>
      <c r="B2061" s="1"/>
      <c r="C2061" s="1"/>
      <c r="D2061" s="3"/>
      <c r="E2061" s="3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</row>
    <row r="2062" spans="1:27" ht="15" customHeight="1" x14ac:dyDescent="0.25">
      <c r="A2062" s="36"/>
      <c r="B2062" s="1"/>
      <c r="C2062" s="1"/>
      <c r="D2062" s="3"/>
      <c r="E2062" s="3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</row>
    <row r="2063" spans="1:27" ht="15" customHeight="1" x14ac:dyDescent="0.25">
      <c r="A2063" s="36"/>
      <c r="B2063" s="1"/>
      <c r="C2063" s="1"/>
      <c r="D2063" s="3"/>
      <c r="E2063" s="3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</row>
    <row r="2064" spans="1:27" ht="15" customHeight="1" x14ac:dyDescent="0.25">
      <c r="A2064" s="36"/>
      <c r="B2064" s="1"/>
      <c r="C2064" s="1"/>
      <c r="D2064" s="3"/>
      <c r="E2064" s="3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</row>
    <row r="2065" spans="1:27" ht="15" customHeight="1" x14ac:dyDescent="0.25">
      <c r="A2065" s="36"/>
      <c r="B2065" s="1"/>
      <c r="C2065" s="1"/>
      <c r="D2065" s="3"/>
      <c r="E2065" s="3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</row>
    <row r="2066" spans="1:27" ht="15" customHeight="1" x14ac:dyDescent="0.25">
      <c r="A2066" s="36"/>
      <c r="B2066" s="1"/>
      <c r="C2066" s="1"/>
      <c r="D2066" s="3"/>
      <c r="E2066" s="3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</row>
    <row r="2067" spans="1:27" ht="15" customHeight="1" x14ac:dyDescent="0.25">
      <c r="A2067" s="36"/>
      <c r="B2067" s="1"/>
      <c r="C2067" s="1"/>
      <c r="D2067" s="3"/>
      <c r="E2067" s="3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</row>
    <row r="2068" spans="1:27" ht="15" customHeight="1" x14ac:dyDescent="0.25">
      <c r="A2068" s="36"/>
      <c r="B2068" s="1"/>
      <c r="C2068" s="1"/>
      <c r="D2068" s="3"/>
      <c r="E2068" s="3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</row>
    <row r="2069" spans="1:27" ht="15" customHeight="1" x14ac:dyDescent="0.25">
      <c r="A2069" s="36"/>
      <c r="B2069" s="1"/>
      <c r="C2069" s="1"/>
      <c r="D2069" s="3"/>
      <c r="E2069" s="3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</row>
    <row r="2070" spans="1:27" ht="15" customHeight="1" x14ac:dyDescent="0.25">
      <c r="A2070" s="36"/>
      <c r="B2070" s="1"/>
      <c r="C2070" s="1"/>
      <c r="D2070" s="3"/>
      <c r="E2070" s="3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</row>
    <row r="2071" spans="1:27" ht="15" customHeight="1" x14ac:dyDescent="0.25">
      <c r="A2071" s="36"/>
      <c r="B2071" s="1"/>
      <c r="C2071" s="1"/>
      <c r="D2071" s="3"/>
      <c r="E2071" s="3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</row>
    <row r="2072" spans="1:27" ht="15" customHeight="1" x14ac:dyDescent="0.25">
      <c r="A2072" s="36"/>
      <c r="B2072" s="1"/>
      <c r="C2072" s="1"/>
      <c r="D2072" s="3"/>
      <c r="E2072" s="3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</row>
    <row r="2073" spans="1:27" ht="15" customHeight="1" x14ac:dyDescent="0.25">
      <c r="A2073" s="36"/>
      <c r="B2073" s="1"/>
      <c r="C2073" s="1"/>
      <c r="D2073" s="3"/>
      <c r="E2073" s="3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</row>
    <row r="2074" spans="1:27" ht="15" customHeight="1" x14ac:dyDescent="0.25">
      <c r="A2074" s="36"/>
      <c r="B2074" s="1"/>
      <c r="C2074" s="1"/>
      <c r="D2074" s="3"/>
      <c r="E2074" s="3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</row>
    <row r="2075" spans="1:27" ht="15" customHeight="1" x14ac:dyDescent="0.25">
      <c r="A2075" s="36"/>
      <c r="B2075" s="1"/>
      <c r="C2075" s="1"/>
      <c r="D2075" s="3"/>
      <c r="E2075" s="3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</row>
    <row r="2076" spans="1:27" ht="15" customHeight="1" x14ac:dyDescent="0.25">
      <c r="A2076" s="36"/>
      <c r="B2076" s="1"/>
      <c r="C2076" s="1"/>
      <c r="D2076" s="3"/>
      <c r="E2076" s="3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</row>
    <row r="2077" spans="1:27" ht="15" customHeight="1" x14ac:dyDescent="0.25">
      <c r="A2077" s="36"/>
      <c r="B2077" s="1"/>
      <c r="C2077" s="1"/>
      <c r="D2077" s="3"/>
      <c r="E2077" s="3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</row>
    <row r="2078" spans="1:27" ht="15" customHeight="1" x14ac:dyDescent="0.25">
      <c r="A2078" s="36"/>
      <c r="B2078" s="1"/>
      <c r="C2078" s="1"/>
      <c r="D2078" s="3"/>
      <c r="E2078" s="3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</row>
    <row r="2079" spans="1:27" ht="15" customHeight="1" x14ac:dyDescent="0.25">
      <c r="A2079" s="36"/>
      <c r="B2079" s="1"/>
      <c r="C2079" s="1"/>
      <c r="D2079" s="3"/>
      <c r="E2079" s="3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</row>
    <row r="2080" spans="1:27" ht="15" customHeight="1" x14ac:dyDescent="0.25">
      <c r="A2080" s="36"/>
      <c r="B2080" s="1"/>
      <c r="C2080" s="1"/>
      <c r="D2080" s="3"/>
      <c r="E2080" s="3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</row>
    <row r="2081" spans="1:27" ht="15" customHeight="1" x14ac:dyDescent="0.25">
      <c r="A2081" s="36"/>
      <c r="B2081" s="1"/>
      <c r="C2081" s="1"/>
      <c r="D2081" s="3"/>
      <c r="E2081" s="3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</row>
    <row r="2082" spans="1:27" ht="15" customHeight="1" x14ac:dyDescent="0.25">
      <c r="A2082" s="36"/>
      <c r="B2082" s="1"/>
      <c r="C2082" s="1"/>
      <c r="D2082" s="3"/>
      <c r="E2082" s="3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</row>
    <row r="2083" spans="1:27" ht="15" customHeight="1" x14ac:dyDescent="0.25">
      <c r="A2083" s="36"/>
      <c r="B2083" s="1"/>
      <c r="C2083" s="1"/>
      <c r="D2083" s="3"/>
      <c r="E2083" s="3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</row>
    <row r="2084" spans="1:27" ht="15" customHeight="1" x14ac:dyDescent="0.25">
      <c r="A2084" s="36"/>
      <c r="B2084" s="1"/>
      <c r="C2084" s="1"/>
      <c r="D2084" s="3"/>
      <c r="E2084" s="3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</row>
    <row r="2085" spans="1:27" ht="15" customHeight="1" x14ac:dyDescent="0.25">
      <c r="A2085" s="36"/>
      <c r="B2085" s="1"/>
      <c r="C2085" s="1"/>
      <c r="D2085" s="3"/>
      <c r="E2085" s="3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</row>
    <row r="2086" spans="1:27" ht="15" customHeight="1" x14ac:dyDescent="0.25">
      <c r="A2086" s="36"/>
      <c r="B2086" s="1"/>
      <c r="C2086" s="1"/>
      <c r="D2086" s="3"/>
      <c r="E2086" s="3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</row>
    <row r="2087" spans="1:27" ht="15" customHeight="1" x14ac:dyDescent="0.25">
      <c r="A2087" s="36"/>
      <c r="B2087" s="1"/>
      <c r="C2087" s="1"/>
      <c r="D2087" s="3"/>
      <c r="E2087" s="3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</row>
    <row r="2088" spans="1:27" ht="15" customHeight="1" x14ac:dyDescent="0.25">
      <c r="A2088" s="36"/>
      <c r="B2088" s="1"/>
      <c r="C2088" s="1"/>
      <c r="D2088" s="3"/>
      <c r="E2088" s="3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</row>
    <row r="2089" spans="1:27" x14ac:dyDescent="0.25">
      <c r="A2089" s="36"/>
      <c r="B2089" s="1"/>
      <c r="C2089" s="1"/>
      <c r="D2089" s="3"/>
      <c r="E2089" s="3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</row>
    <row r="2090" spans="1:27" ht="15" customHeight="1" x14ac:dyDescent="0.25">
      <c r="A2090" s="36"/>
      <c r="B2090" s="1"/>
      <c r="C2090" s="1"/>
      <c r="D2090" s="3"/>
      <c r="E2090" s="3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</row>
    <row r="2091" spans="1:27" ht="15" customHeight="1" x14ac:dyDescent="0.25">
      <c r="A2091" s="36"/>
      <c r="B2091" s="1"/>
      <c r="C2091" s="1"/>
      <c r="D2091" s="3"/>
      <c r="E2091" s="3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</row>
    <row r="2092" spans="1:27" ht="15" customHeight="1" x14ac:dyDescent="0.25">
      <c r="A2092" s="36"/>
      <c r="B2092" s="1"/>
      <c r="C2092" s="1"/>
      <c r="D2092" s="3"/>
      <c r="E2092" s="3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</row>
    <row r="2093" spans="1:27" ht="15" customHeight="1" x14ac:dyDescent="0.25">
      <c r="A2093" s="36"/>
      <c r="B2093" s="1"/>
      <c r="C2093" s="1"/>
      <c r="D2093" s="3"/>
      <c r="E2093" s="3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</row>
    <row r="2094" spans="1:27" ht="15" customHeight="1" x14ac:dyDescent="0.25">
      <c r="A2094" s="36"/>
      <c r="B2094" s="1"/>
      <c r="C2094" s="1"/>
      <c r="D2094" s="3"/>
      <c r="E2094" s="3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</row>
    <row r="2095" spans="1:27" ht="15" customHeight="1" x14ac:dyDescent="0.25">
      <c r="A2095" s="36"/>
      <c r="B2095" s="1"/>
      <c r="C2095" s="1"/>
      <c r="D2095" s="3"/>
      <c r="E2095" s="3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</row>
    <row r="2096" spans="1:27" ht="15" customHeight="1" x14ac:dyDescent="0.25">
      <c r="A2096" s="36"/>
      <c r="B2096" s="1"/>
      <c r="C2096" s="1"/>
      <c r="D2096" s="3"/>
      <c r="E2096" s="3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</row>
    <row r="2097" spans="1:27" ht="15" customHeight="1" x14ac:dyDescent="0.25">
      <c r="A2097" s="36"/>
      <c r="B2097" s="1"/>
      <c r="C2097" s="1"/>
      <c r="D2097" s="3"/>
      <c r="E2097" s="3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</row>
    <row r="2098" spans="1:27" ht="15" customHeight="1" x14ac:dyDescent="0.25">
      <c r="A2098" s="36"/>
      <c r="B2098" s="1"/>
      <c r="C2098" s="1"/>
      <c r="D2098" s="3"/>
      <c r="E2098" s="3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</row>
    <row r="2099" spans="1:27" x14ac:dyDescent="0.25">
      <c r="A2099" s="36"/>
      <c r="B2099" s="1"/>
      <c r="C2099" s="1"/>
      <c r="D2099" s="3"/>
      <c r="E2099" s="3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E729"/>
  <sheetViews>
    <sheetView workbookViewId="0">
      <selection sqref="A1:E729"/>
    </sheetView>
  </sheetViews>
  <sheetFormatPr baseColWidth="10" defaultRowHeight="15" x14ac:dyDescent="0.25"/>
  <cols>
    <col min="1" max="1" width="11.42578125" style="38"/>
    <col min="2" max="2" width="2" bestFit="1" customWidth="1"/>
    <col min="3" max="3" width="4" bestFit="1" customWidth="1"/>
    <col min="4" max="4" width="5.5703125" bestFit="1" customWidth="1"/>
    <col min="5" max="5" width="4.5703125" bestFit="1" customWidth="1"/>
  </cols>
  <sheetData>
    <row r="1" spans="1:5" x14ac:dyDescent="0.25">
      <c r="A1" s="35" t="s">
        <v>254</v>
      </c>
      <c r="B1" s="28">
        <v>1</v>
      </c>
      <c r="C1" s="28">
        <v>901</v>
      </c>
      <c r="D1" s="29">
        <v>4.95</v>
      </c>
      <c r="E1" s="29">
        <v>2.7</v>
      </c>
    </row>
    <row r="2" spans="1:5" x14ac:dyDescent="0.25">
      <c r="A2" s="35" t="s">
        <v>255</v>
      </c>
      <c r="B2" s="28">
        <v>1</v>
      </c>
      <c r="C2" s="28">
        <v>411</v>
      </c>
      <c r="D2" s="29"/>
      <c r="E2" s="29">
        <v>2.4</v>
      </c>
    </row>
    <row r="3" spans="1:5" x14ac:dyDescent="0.25">
      <c r="A3" s="35" t="s">
        <v>256</v>
      </c>
      <c r="B3" s="28">
        <v>1</v>
      </c>
      <c r="C3" s="28">
        <v>207</v>
      </c>
      <c r="D3" s="29"/>
      <c r="E3" s="29"/>
    </row>
    <row r="4" spans="1:5" x14ac:dyDescent="0.25">
      <c r="A4" s="35" t="s">
        <v>257</v>
      </c>
      <c r="B4" s="28">
        <v>2</v>
      </c>
      <c r="C4" s="28">
        <v>104</v>
      </c>
      <c r="D4" s="29">
        <v>2.4</v>
      </c>
      <c r="E4" s="29">
        <v>1.8</v>
      </c>
    </row>
    <row r="5" spans="1:5" x14ac:dyDescent="0.25">
      <c r="A5" s="35" t="s">
        <v>258</v>
      </c>
      <c r="B5" s="28">
        <v>1</v>
      </c>
      <c r="C5" s="28">
        <v>810</v>
      </c>
      <c r="D5" s="29"/>
      <c r="E5" s="29">
        <v>2.4</v>
      </c>
    </row>
    <row r="6" spans="1:5" x14ac:dyDescent="0.25">
      <c r="A6" s="35" t="s">
        <v>259</v>
      </c>
      <c r="B6" s="28">
        <v>4</v>
      </c>
      <c r="C6" s="28">
        <v>113</v>
      </c>
      <c r="D6" s="29"/>
      <c r="E6" s="29"/>
    </row>
    <row r="7" spans="1:5" x14ac:dyDescent="0.25">
      <c r="A7" s="35" t="s">
        <v>260</v>
      </c>
      <c r="B7" s="28">
        <v>1</v>
      </c>
      <c r="C7" s="28">
        <v>603</v>
      </c>
      <c r="D7" s="29">
        <v>3.3</v>
      </c>
      <c r="E7" s="29">
        <v>2.4</v>
      </c>
    </row>
    <row r="8" spans="1:5" x14ac:dyDescent="0.25">
      <c r="A8" s="35" t="s">
        <v>261</v>
      </c>
      <c r="B8" s="28">
        <v>1</v>
      </c>
      <c r="C8" s="28">
        <v>505</v>
      </c>
      <c r="D8" s="29">
        <v>4.8</v>
      </c>
      <c r="E8" s="29">
        <v>1.8</v>
      </c>
    </row>
    <row r="9" spans="1:5" x14ac:dyDescent="0.25">
      <c r="A9" s="35" t="s">
        <v>262</v>
      </c>
      <c r="B9" s="28">
        <v>1</v>
      </c>
      <c r="C9" s="28">
        <v>508</v>
      </c>
      <c r="D9" s="29">
        <v>2.1</v>
      </c>
      <c r="E9" s="29">
        <v>1.8</v>
      </c>
    </row>
    <row r="10" spans="1:5" x14ac:dyDescent="0.25">
      <c r="A10" s="35" t="s">
        <v>263</v>
      </c>
      <c r="B10" s="28">
        <v>1</v>
      </c>
      <c r="C10" s="28">
        <v>204</v>
      </c>
      <c r="D10" s="29"/>
      <c r="E10" s="29"/>
    </row>
    <row r="11" spans="1:5" x14ac:dyDescent="0.25">
      <c r="A11" s="35" t="s">
        <v>264</v>
      </c>
      <c r="B11" s="28">
        <v>1</v>
      </c>
      <c r="C11" s="28">
        <v>508</v>
      </c>
      <c r="D11" s="29"/>
      <c r="E11" s="29"/>
    </row>
    <row r="12" spans="1:5" x14ac:dyDescent="0.25">
      <c r="A12" s="35" t="s">
        <v>265</v>
      </c>
      <c r="B12" s="28">
        <v>2</v>
      </c>
      <c r="C12" s="28">
        <v>707</v>
      </c>
      <c r="D12" s="29"/>
      <c r="E12" s="29"/>
    </row>
    <row r="13" spans="1:5" x14ac:dyDescent="0.25">
      <c r="A13" s="35" t="s">
        <v>266</v>
      </c>
      <c r="B13" s="28">
        <v>3</v>
      </c>
      <c r="C13" s="28">
        <v>106</v>
      </c>
      <c r="D13" s="29"/>
      <c r="E13" s="29"/>
    </row>
    <row r="14" spans="1:5" x14ac:dyDescent="0.25">
      <c r="A14" s="35" t="s">
        <v>267</v>
      </c>
      <c r="B14" s="28">
        <v>1</v>
      </c>
      <c r="C14" s="28">
        <v>802</v>
      </c>
      <c r="D14" s="29"/>
      <c r="E14" s="29"/>
    </row>
    <row r="15" spans="1:5" x14ac:dyDescent="0.25">
      <c r="A15" s="35" t="s">
        <v>268</v>
      </c>
      <c r="B15" s="28">
        <v>1</v>
      </c>
      <c r="C15" s="28">
        <v>306</v>
      </c>
      <c r="D15" s="29">
        <v>3.15</v>
      </c>
      <c r="E15" s="29">
        <v>1.8</v>
      </c>
    </row>
    <row r="16" spans="1:5" x14ac:dyDescent="0.25">
      <c r="A16" s="35" t="s">
        <v>269</v>
      </c>
      <c r="B16" s="28">
        <v>1</v>
      </c>
      <c r="C16" s="28">
        <v>306</v>
      </c>
      <c r="D16" s="29"/>
      <c r="E16" s="29">
        <v>2.5499999999999998</v>
      </c>
    </row>
    <row r="17" spans="1:5" x14ac:dyDescent="0.25">
      <c r="A17" s="35" t="s">
        <v>270</v>
      </c>
      <c r="B17" s="28">
        <v>1</v>
      </c>
      <c r="C17" s="28">
        <v>309</v>
      </c>
      <c r="D17" s="29">
        <v>6.6</v>
      </c>
      <c r="E17" s="29">
        <v>2.25</v>
      </c>
    </row>
    <row r="18" spans="1:5" x14ac:dyDescent="0.25">
      <c r="A18" s="35" t="s">
        <v>271</v>
      </c>
      <c r="B18" s="28">
        <v>1</v>
      </c>
      <c r="C18" s="28">
        <v>308</v>
      </c>
      <c r="D18" s="29">
        <v>5.25</v>
      </c>
      <c r="E18" s="29">
        <v>3.7</v>
      </c>
    </row>
    <row r="19" spans="1:5" x14ac:dyDescent="0.25">
      <c r="A19" s="35" t="s">
        <v>272</v>
      </c>
      <c r="B19" s="28">
        <v>1</v>
      </c>
      <c r="C19" s="28">
        <v>212</v>
      </c>
      <c r="D19" s="29"/>
      <c r="E19" s="29"/>
    </row>
    <row r="20" spans="1:5" x14ac:dyDescent="0.25">
      <c r="A20" s="35" t="s">
        <v>273</v>
      </c>
      <c r="B20" s="28">
        <v>2</v>
      </c>
      <c r="C20" s="28">
        <v>604</v>
      </c>
      <c r="D20" s="29"/>
      <c r="E20" s="29">
        <v>2.7</v>
      </c>
    </row>
    <row r="21" spans="1:5" x14ac:dyDescent="0.25">
      <c r="A21" s="35" t="s">
        <v>274</v>
      </c>
      <c r="B21" s="28">
        <v>1</v>
      </c>
      <c r="C21" s="28">
        <v>607</v>
      </c>
      <c r="D21" s="29"/>
      <c r="E21" s="29"/>
    </row>
    <row r="22" spans="1:5" x14ac:dyDescent="0.25">
      <c r="A22" s="35" t="s">
        <v>275</v>
      </c>
      <c r="B22" s="28">
        <v>1</v>
      </c>
      <c r="C22" s="28">
        <v>103</v>
      </c>
      <c r="D22" s="29">
        <v>3.6</v>
      </c>
      <c r="E22" s="29">
        <v>2.1</v>
      </c>
    </row>
    <row r="23" spans="1:5" x14ac:dyDescent="0.25">
      <c r="A23" s="35" t="s">
        <v>276</v>
      </c>
      <c r="B23" s="28">
        <v>3</v>
      </c>
      <c r="C23" s="28">
        <v>304</v>
      </c>
      <c r="D23" s="29"/>
      <c r="E23" s="29">
        <v>1.95</v>
      </c>
    </row>
    <row r="24" spans="1:5" x14ac:dyDescent="0.25">
      <c r="A24" s="35" t="s">
        <v>277</v>
      </c>
      <c r="B24" s="28">
        <v>1</v>
      </c>
      <c r="C24" s="28">
        <v>907</v>
      </c>
      <c r="D24" s="29"/>
      <c r="E24" s="29">
        <v>1.95</v>
      </c>
    </row>
    <row r="25" spans="1:5" x14ac:dyDescent="0.25">
      <c r="A25" s="35" t="s">
        <v>278</v>
      </c>
      <c r="B25" s="28">
        <v>1</v>
      </c>
      <c r="C25" s="28">
        <v>707</v>
      </c>
      <c r="D25" s="29">
        <v>3.9</v>
      </c>
      <c r="E25" s="29">
        <v>2.1</v>
      </c>
    </row>
    <row r="26" spans="1:5" x14ac:dyDescent="0.25">
      <c r="A26" s="35" t="s">
        <v>279</v>
      </c>
      <c r="B26" s="28">
        <v>1</v>
      </c>
      <c r="C26" s="28">
        <v>807</v>
      </c>
      <c r="D26" s="29"/>
      <c r="E26" s="29">
        <v>2.1</v>
      </c>
    </row>
    <row r="27" spans="1:5" x14ac:dyDescent="0.25">
      <c r="A27" s="35" t="s">
        <v>280</v>
      </c>
      <c r="B27" s="28">
        <v>1</v>
      </c>
      <c r="C27" s="28">
        <v>405</v>
      </c>
      <c r="D27" s="29"/>
      <c r="E27" s="29"/>
    </row>
    <row r="28" spans="1:5" x14ac:dyDescent="0.25">
      <c r="A28" s="35" t="s">
        <v>281</v>
      </c>
      <c r="B28" s="28">
        <v>1</v>
      </c>
      <c r="C28" s="28">
        <v>305</v>
      </c>
      <c r="D28" s="29"/>
      <c r="E28" s="29"/>
    </row>
    <row r="29" spans="1:5" x14ac:dyDescent="0.25">
      <c r="A29" s="35" t="s">
        <v>282</v>
      </c>
      <c r="B29" s="28">
        <v>1</v>
      </c>
      <c r="C29" s="28">
        <v>303</v>
      </c>
      <c r="D29" s="29">
        <v>2.85</v>
      </c>
      <c r="E29" s="29">
        <v>1.65</v>
      </c>
    </row>
    <row r="30" spans="1:5" x14ac:dyDescent="0.25">
      <c r="A30" s="35" t="s">
        <v>283</v>
      </c>
      <c r="B30" s="28">
        <v>4</v>
      </c>
      <c r="C30" s="28">
        <v>608</v>
      </c>
      <c r="D30" s="29"/>
      <c r="E30" s="29"/>
    </row>
    <row r="31" spans="1:5" x14ac:dyDescent="0.25">
      <c r="A31" s="35" t="s">
        <v>284</v>
      </c>
      <c r="B31" s="28">
        <v>1</v>
      </c>
      <c r="C31" s="28">
        <v>306</v>
      </c>
      <c r="D31" s="29"/>
      <c r="E31" s="29"/>
    </row>
    <row r="32" spans="1:5" x14ac:dyDescent="0.25">
      <c r="A32" s="35" t="s">
        <v>285</v>
      </c>
      <c r="B32" s="28">
        <v>1</v>
      </c>
      <c r="C32" s="28">
        <v>404</v>
      </c>
      <c r="D32" s="29">
        <v>16.399999999999999</v>
      </c>
      <c r="E32" s="29">
        <v>3.75</v>
      </c>
    </row>
    <row r="33" spans="1:5" x14ac:dyDescent="0.25">
      <c r="A33" s="35" t="s">
        <v>286</v>
      </c>
      <c r="B33" s="28">
        <v>3</v>
      </c>
      <c r="C33" s="28">
        <v>610</v>
      </c>
      <c r="D33" s="29"/>
      <c r="E33" s="29"/>
    </row>
    <row r="34" spans="1:5" x14ac:dyDescent="0.25">
      <c r="A34" s="35" t="s">
        <v>287</v>
      </c>
      <c r="B34" s="28">
        <v>1</v>
      </c>
      <c r="C34" s="28">
        <v>305</v>
      </c>
      <c r="D34" s="29"/>
      <c r="E34" s="29">
        <v>1.8</v>
      </c>
    </row>
    <row r="35" spans="1:5" x14ac:dyDescent="0.25">
      <c r="A35" s="35" t="s">
        <v>288</v>
      </c>
      <c r="B35" s="28">
        <v>2</v>
      </c>
      <c r="C35" s="28">
        <v>801</v>
      </c>
      <c r="D35" s="29"/>
      <c r="E35" s="29"/>
    </row>
    <row r="36" spans="1:5" x14ac:dyDescent="0.25">
      <c r="A36" s="35" t="s">
        <v>289</v>
      </c>
      <c r="B36" s="28">
        <v>1</v>
      </c>
      <c r="C36" s="28">
        <v>107</v>
      </c>
      <c r="D36" s="29">
        <v>8.5500000000000007</v>
      </c>
      <c r="E36" s="29">
        <v>2.85</v>
      </c>
    </row>
    <row r="37" spans="1:5" x14ac:dyDescent="0.25">
      <c r="A37" s="35" t="s">
        <v>290</v>
      </c>
      <c r="B37" s="28">
        <v>3</v>
      </c>
      <c r="C37" s="28">
        <v>704</v>
      </c>
      <c r="D37" s="29"/>
      <c r="E37" s="29"/>
    </row>
    <row r="38" spans="1:5" x14ac:dyDescent="0.25">
      <c r="A38" s="35" t="s">
        <v>291</v>
      </c>
      <c r="B38" s="28">
        <v>2</v>
      </c>
      <c r="C38" s="28">
        <v>607</v>
      </c>
      <c r="D38" s="29"/>
      <c r="E38" s="29">
        <v>1.8</v>
      </c>
    </row>
    <row r="39" spans="1:5" x14ac:dyDescent="0.25">
      <c r="A39" s="35" t="s">
        <v>292</v>
      </c>
      <c r="B39" s="28">
        <v>1</v>
      </c>
      <c r="C39" s="28">
        <v>506</v>
      </c>
      <c r="D39" s="29"/>
      <c r="E39" s="29">
        <v>2.1</v>
      </c>
    </row>
    <row r="40" spans="1:5" x14ac:dyDescent="0.25">
      <c r="A40" s="35" t="s">
        <v>293</v>
      </c>
      <c r="B40" s="28">
        <v>4</v>
      </c>
      <c r="C40" s="28">
        <v>801</v>
      </c>
      <c r="D40" s="29"/>
      <c r="E40" s="29"/>
    </row>
    <row r="41" spans="1:5" x14ac:dyDescent="0.25">
      <c r="A41" s="35" t="s">
        <v>294</v>
      </c>
      <c r="B41" s="28">
        <v>1</v>
      </c>
      <c r="C41" s="28">
        <v>802</v>
      </c>
      <c r="D41" s="29"/>
      <c r="E41" s="29">
        <v>2.4</v>
      </c>
    </row>
    <row r="42" spans="1:5" x14ac:dyDescent="0.25">
      <c r="A42" s="35" t="s">
        <v>295</v>
      </c>
      <c r="B42" s="28">
        <v>2</v>
      </c>
      <c r="C42" s="28">
        <v>409</v>
      </c>
      <c r="D42" s="29"/>
      <c r="E42" s="29">
        <v>1.65</v>
      </c>
    </row>
    <row r="43" spans="1:5" x14ac:dyDescent="0.25">
      <c r="A43" s="35" t="s">
        <v>296</v>
      </c>
      <c r="B43" s="28">
        <v>1</v>
      </c>
      <c r="C43" s="28">
        <v>210</v>
      </c>
      <c r="D43" s="29">
        <v>3.6</v>
      </c>
      <c r="E43" s="29">
        <v>2.4</v>
      </c>
    </row>
    <row r="44" spans="1:5" x14ac:dyDescent="0.25">
      <c r="A44" s="35" t="s">
        <v>297</v>
      </c>
      <c r="B44" s="28">
        <v>3</v>
      </c>
      <c r="C44" s="28">
        <v>306</v>
      </c>
      <c r="D44" s="29">
        <v>10.199999999999999</v>
      </c>
      <c r="E44" s="29">
        <v>3.45</v>
      </c>
    </row>
    <row r="45" spans="1:5" x14ac:dyDescent="0.25">
      <c r="A45" s="35" t="s">
        <v>298</v>
      </c>
      <c r="B45" s="28">
        <v>1</v>
      </c>
      <c r="C45" s="28">
        <v>301</v>
      </c>
      <c r="D45" s="29">
        <v>2.1</v>
      </c>
      <c r="E45" s="29">
        <v>1.65</v>
      </c>
    </row>
    <row r="46" spans="1:5" x14ac:dyDescent="0.25">
      <c r="A46" s="35" t="s">
        <v>299</v>
      </c>
      <c r="B46" s="28">
        <v>1</v>
      </c>
      <c r="C46" s="28">
        <v>303</v>
      </c>
      <c r="D46" s="29"/>
      <c r="E46" s="29">
        <v>2.1</v>
      </c>
    </row>
    <row r="47" spans="1:5" x14ac:dyDescent="0.25">
      <c r="A47" s="35" t="s">
        <v>300</v>
      </c>
      <c r="B47" s="28">
        <v>4</v>
      </c>
      <c r="C47" s="28">
        <v>304</v>
      </c>
      <c r="D47" s="29">
        <v>2.5499999999999998</v>
      </c>
      <c r="E47" s="29">
        <v>2.25</v>
      </c>
    </row>
    <row r="48" spans="1:5" x14ac:dyDescent="0.25">
      <c r="A48" s="35" t="s">
        <v>301</v>
      </c>
      <c r="B48" s="28">
        <v>1</v>
      </c>
      <c r="C48" s="28">
        <v>611</v>
      </c>
      <c r="D48" s="29"/>
      <c r="E48" s="29"/>
    </row>
    <row r="49" spans="1:5" x14ac:dyDescent="0.25">
      <c r="A49" s="35" t="s">
        <v>302</v>
      </c>
      <c r="B49" s="28">
        <v>2</v>
      </c>
      <c r="C49" s="28">
        <v>605</v>
      </c>
      <c r="D49" s="29">
        <v>6</v>
      </c>
      <c r="E49" s="29">
        <v>3</v>
      </c>
    </row>
    <row r="50" spans="1:5" x14ac:dyDescent="0.25">
      <c r="A50" s="35" t="s">
        <v>303</v>
      </c>
      <c r="B50" s="28">
        <v>3</v>
      </c>
      <c r="C50" s="28">
        <v>711</v>
      </c>
      <c r="D50" s="29"/>
      <c r="E50" s="29">
        <v>2</v>
      </c>
    </row>
    <row r="51" spans="1:5" x14ac:dyDescent="0.25">
      <c r="A51" s="35" t="s">
        <v>304</v>
      </c>
      <c r="B51" s="28">
        <v>4</v>
      </c>
      <c r="C51" s="28">
        <v>602</v>
      </c>
      <c r="D51" s="29"/>
      <c r="E51" s="29">
        <v>4.2</v>
      </c>
    </row>
    <row r="52" spans="1:5" x14ac:dyDescent="0.25">
      <c r="A52" s="35" t="s">
        <v>305</v>
      </c>
      <c r="B52" s="28">
        <v>2</v>
      </c>
      <c r="C52" s="28">
        <v>607</v>
      </c>
      <c r="D52" s="29">
        <v>2.85</v>
      </c>
      <c r="E52" s="29">
        <v>2.1</v>
      </c>
    </row>
    <row r="53" spans="1:5" x14ac:dyDescent="0.25">
      <c r="A53" s="35" t="s">
        <v>306</v>
      </c>
      <c r="B53" s="28">
        <v>1</v>
      </c>
      <c r="C53" s="28">
        <v>408</v>
      </c>
      <c r="D53" s="29"/>
      <c r="E53" s="29"/>
    </row>
    <row r="54" spans="1:5" x14ac:dyDescent="0.25">
      <c r="A54" s="35" t="s">
        <v>307</v>
      </c>
      <c r="B54" s="28">
        <v>3</v>
      </c>
      <c r="C54" s="28">
        <v>705</v>
      </c>
      <c r="D54" s="29"/>
      <c r="E54" s="29"/>
    </row>
    <row r="55" spans="1:5" x14ac:dyDescent="0.25">
      <c r="A55" s="35" t="s">
        <v>308</v>
      </c>
      <c r="B55" s="28">
        <v>1</v>
      </c>
      <c r="C55" s="28">
        <v>608</v>
      </c>
      <c r="D55" s="29">
        <v>5.55</v>
      </c>
      <c r="E55" s="29">
        <v>2.4</v>
      </c>
    </row>
    <row r="56" spans="1:5" x14ac:dyDescent="0.25">
      <c r="A56" s="35" t="s">
        <v>309</v>
      </c>
      <c r="B56" s="28">
        <v>2</v>
      </c>
      <c r="C56" s="28">
        <v>113</v>
      </c>
      <c r="D56" s="29">
        <v>12</v>
      </c>
      <c r="E56" s="29">
        <v>3.6</v>
      </c>
    </row>
    <row r="57" spans="1:5" x14ac:dyDescent="0.25">
      <c r="A57" s="35" t="s">
        <v>310</v>
      </c>
      <c r="B57" s="28">
        <v>2</v>
      </c>
      <c r="C57" s="28">
        <v>302</v>
      </c>
      <c r="D57" s="29"/>
      <c r="E57" s="29"/>
    </row>
    <row r="58" spans="1:5" x14ac:dyDescent="0.25">
      <c r="A58" s="35" t="s">
        <v>311</v>
      </c>
      <c r="B58" s="28">
        <v>4</v>
      </c>
      <c r="C58" s="28">
        <v>714</v>
      </c>
      <c r="D58" s="29"/>
      <c r="E58" s="29"/>
    </row>
    <row r="59" spans="1:5" x14ac:dyDescent="0.25">
      <c r="A59" s="35" t="s">
        <v>312</v>
      </c>
      <c r="B59" s="28">
        <v>2</v>
      </c>
      <c r="C59" s="28">
        <v>908</v>
      </c>
      <c r="D59" s="29"/>
      <c r="E59" s="29"/>
    </row>
    <row r="60" spans="1:5" x14ac:dyDescent="0.25">
      <c r="A60" s="35" t="s">
        <v>313</v>
      </c>
      <c r="B60" s="28">
        <v>1</v>
      </c>
      <c r="C60" s="28">
        <v>610</v>
      </c>
      <c r="D60" s="29"/>
      <c r="E60" s="29">
        <v>1.8</v>
      </c>
    </row>
    <row r="61" spans="1:5" x14ac:dyDescent="0.25">
      <c r="A61" s="35" t="s">
        <v>314</v>
      </c>
      <c r="B61" s="28">
        <v>4</v>
      </c>
      <c r="C61" s="28">
        <v>410</v>
      </c>
      <c r="D61" s="29">
        <v>2.25</v>
      </c>
      <c r="E61" s="29">
        <v>1.95</v>
      </c>
    </row>
    <row r="62" spans="1:5" x14ac:dyDescent="0.25">
      <c r="A62" s="35" t="s">
        <v>315</v>
      </c>
      <c r="B62" s="28">
        <v>3</v>
      </c>
      <c r="C62" s="28">
        <v>312</v>
      </c>
      <c r="D62" s="29"/>
      <c r="E62" s="29"/>
    </row>
    <row r="63" spans="1:5" x14ac:dyDescent="0.25">
      <c r="A63" s="35" t="s">
        <v>316</v>
      </c>
      <c r="B63" s="28">
        <v>2</v>
      </c>
      <c r="C63" s="28">
        <v>806</v>
      </c>
      <c r="D63" s="29">
        <v>2.4</v>
      </c>
      <c r="E63" s="29">
        <v>1.8</v>
      </c>
    </row>
    <row r="64" spans="1:5" x14ac:dyDescent="0.25">
      <c r="A64" s="35" t="s">
        <v>317</v>
      </c>
      <c r="B64" s="28">
        <v>3</v>
      </c>
      <c r="C64" s="28">
        <v>412</v>
      </c>
      <c r="D64" s="29">
        <v>9</v>
      </c>
      <c r="E64" s="29">
        <v>3.3</v>
      </c>
    </row>
    <row r="65" spans="1:5" x14ac:dyDescent="0.25">
      <c r="A65" s="35" t="s">
        <v>318</v>
      </c>
      <c r="B65" s="28">
        <v>3</v>
      </c>
      <c r="C65" s="28">
        <v>109</v>
      </c>
      <c r="D65" s="29">
        <v>3.15</v>
      </c>
      <c r="E65" s="29">
        <v>1.95</v>
      </c>
    </row>
    <row r="66" spans="1:5" x14ac:dyDescent="0.25">
      <c r="A66" s="35" t="s">
        <v>319</v>
      </c>
      <c r="B66" s="28">
        <v>3</v>
      </c>
      <c r="C66" s="28">
        <v>813</v>
      </c>
      <c r="D66" s="29"/>
      <c r="E66" s="29">
        <v>2.1</v>
      </c>
    </row>
    <row r="67" spans="1:5" x14ac:dyDescent="0.25">
      <c r="A67" s="35" t="s">
        <v>320</v>
      </c>
      <c r="B67" s="28">
        <v>1</v>
      </c>
      <c r="C67" s="28">
        <v>705</v>
      </c>
      <c r="D67" s="29"/>
      <c r="E67" s="29"/>
    </row>
    <row r="68" spans="1:5" x14ac:dyDescent="0.25">
      <c r="A68" s="35" t="s">
        <v>321</v>
      </c>
      <c r="B68" s="28">
        <v>4</v>
      </c>
      <c r="C68" s="28">
        <v>403</v>
      </c>
      <c r="D68" s="29"/>
      <c r="E68" s="29"/>
    </row>
    <row r="69" spans="1:5" x14ac:dyDescent="0.25">
      <c r="A69" s="35" t="s">
        <v>322</v>
      </c>
      <c r="B69" s="28">
        <v>1</v>
      </c>
      <c r="C69" s="28">
        <v>906</v>
      </c>
      <c r="D69" s="29"/>
      <c r="E69" s="29">
        <v>2.1</v>
      </c>
    </row>
    <row r="70" spans="1:5" x14ac:dyDescent="0.25">
      <c r="A70" s="35" t="s">
        <v>323</v>
      </c>
      <c r="B70" s="28">
        <v>2</v>
      </c>
      <c r="C70" s="28">
        <v>408</v>
      </c>
      <c r="D70" s="29"/>
      <c r="E70" s="29">
        <v>2.85</v>
      </c>
    </row>
    <row r="71" spans="1:5" x14ac:dyDescent="0.25">
      <c r="A71" s="35" t="s">
        <v>324</v>
      </c>
      <c r="B71" s="28">
        <v>2</v>
      </c>
      <c r="C71" s="28">
        <v>808</v>
      </c>
      <c r="D71" s="29">
        <v>7.35</v>
      </c>
      <c r="E71" s="29">
        <v>2.4</v>
      </c>
    </row>
    <row r="72" spans="1:5" x14ac:dyDescent="0.25">
      <c r="A72" s="35" t="s">
        <v>325</v>
      </c>
      <c r="B72" s="28">
        <v>4</v>
      </c>
      <c r="C72" s="28">
        <v>607</v>
      </c>
      <c r="D72" s="29"/>
      <c r="E72" s="29"/>
    </row>
    <row r="73" spans="1:5" x14ac:dyDescent="0.25">
      <c r="A73" s="35" t="s">
        <v>326</v>
      </c>
      <c r="B73" s="28">
        <v>3</v>
      </c>
      <c r="C73" s="28">
        <v>305</v>
      </c>
      <c r="D73" s="29"/>
      <c r="E73" s="29"/>
    </row>
    <row r="74" spans="1:5" x14ac:dyDescent="0.25">
      <c r="A74" s="35" t="s">
        <v>327</v>
      </c>
      <c r="B74" s="28">
        <v>1</v>
      </c>
      <c r="C74" s="28">
        <v>505</v>
      </c>
      <c r="D74" s="29"/>
      <c r="E74" s="29"/>
    </row>
    <row r="75" spans="1:5" x14ac:dyDescent="0.25">
      <c r="A75" s="35" t="s">
        <v>328</v>
      </c>
      <c r="B75" s="28">
        <v>3</v>
      </c>
      <c r="C75" s="28">
        <v>202</v>
      </c>
      <c r="D75" s="29"/>
      <c r="E75" s="29"/>
    </row>
    <row r="76" spans="1:5" x14ac:dyDescent="0.25">
      <c r="A76" s="35" t="s">
        <v>329</v>
      </c>
      <c r="B76" s="28">
        <v>1</v>
      </c>
      <c r="C76" s="28">
        <v>709</v>
      </c>
      <c r="D76" s="29"/>
      <c r="E76" s="29"/>
    </row>
    <row r="77" spans="1:5" x14ac:dyDescent="0.25">
      <c r="A77" s="35" t="s">
        <v>330</v>
      </c>
      <c r="B77" s="28">
        <v>2</v>
      </c>
      <c r="C77" s="28">
        <v>601</v>
      </c>
      <c r="D77" s="29">
        <v>2.5</v>
      </c>
      <c r="E77" s="29">
        <v>2.4</v>
      </c>
    </row>
    <row r="78" spans="1:5" x14ac:dyDescent="0.25">
      <c r="A78" s="35" t="s">
        <v>331</v>
      </c>
      <c r="B78" s="28">
        <v>2</v>
      </c>
      <c r="C78" s="28">
        <v>210</v>
      </c>
      <c r="D78" s="29"/>
      <c r="E78" s="29"/>
    </row>
    <row r="79" spans="1:5" x14ac:dyDescent="0.25">
      <c r="A79" s="35" t="s">
        <v>332</v>
      </c>
      <c r="B79" s="28">
        <v>3</v>
      </c>
      <c r="C79" s="28">
        <v>508</v>
      </c>
      <c r="D79" s="29">
        <v>7.3</v>
      </c>
      <c r="E79" s="29">
        <v>2.4</v>
      </c>
    </row>
    <row r="80" spans="1:5" x14ac:dyDescent="0.25">
      <c r="A80" s="35" t="s">
        <v>333</v>
      </c>
      <c r="B80" s="28">
        <v>3</v>
      </c>
      <c r="C80" s="28">
        <v>608</v>
      </c>
      <c r="D80" s="29">
        <v>4.2</v>
      </c>
      <c r="E80" s="29">
        <v>2.5499999999999998</v>
      </c>
    </row>
    <row r="81" spans="1:5" x14ac:dyDescent="0.25">
      <c r="A81" s="35" t="s">
        <v>334</v>
      </c>
      <c r="B81" s="28">
        <v>3</v>
      </c>
      <c r="C81" s="28">
        <v>105</v>
      </c>
      <c r="D81" s="29">
        <v>4.6500000000000004</v>
      </c>
      <c r="E81" s="29">
        <v>2.1</v>
      </c>
    </row>
    <row r="82" spans="1:5" x14ac:dyDescent="0.25">
      <c r="A82" s="35" t="s">
        <v>335</v>
      </c>
      <c r="B82" s="28">
        <v>3</v>
      </c>
      <c r="C82" s="28">
        <v>104</v>
      </c>
      <c r="D82" s="29"/>
      <c r="E82" s="29">
        <v>2.7</v>
      </c>
    </row>
    <row r="83" spans="1:5" x14ac:dyDescent="0.25">
      <c r="A83" s="35" t="s">
        <v>336</v>
      </c>
      <c r="B83" s="28">
        <v>1</v>
      </c>
      <c r="C83" s="28">
        <v>509</v>
      </c>
      <c r="D83" s="29"/>
      <c r="E83" s="29"/>
    </row>
    <row r="84" spans="1:5" x14ac:dyDescent="0.25">
      <c r="A84" s="35" t="s">
        <v>337</v>
      </c>
      <c r="B84" s="28">
        <v>2</v>
      </c>
      <c r="C84" s="28">
        <v>207</v>
      </c>
      <c r="D84" s="29"/>
      <c r="E84" s="29">
        <v>2.25</v>
      </c>
    </row>
    <row r="85" spans="1:5" x14ac:dyDescent="0.25">
      <c r="A85" s="35" t="s">
        <v>338</v>
      </c>
      <c r="B85" s="28">
        <v>2</v>
      </c>
      <c r="C85" s="28">
        <v>106</v>
      </c>
      <c r="D85" s="29">
        <v>3</v>
      </c>
      <c r="E85" s="29">
        <v>2.4</v>
      </c>
    </row>
    <row r="86" spans="1:5" x14ac:dyDescent="0.25">
      <c r="A86" s="35" t="s">
        <v>339</v>
      </c>
      <c r="B86" s="28">
        <v>4</v>
      </c>
      <c r="C86" s="28">
        <v>603</v>
      </c>
      <c r="D86" s="29">
        <v>3.45</v>
      </c>
      <c r="E86" s="29">
        <v>2.7</v>
      </c>
    </row>
    <row r="87" spans="1:5" x14ac:dyDescent="0.25">
      <c r="A87" s="35" t="s">
        <v>340</v>
      </c>
      <c r="B87" s="28">
        <v>3</v>
      </c>
      <c r="C87" s="28">
        <v>203</v>
      </c>
      <c r="D87" s="29">
        <v>5.0999999999999996</v>
      </c>
      <c r="E87" s="29">
        <v>2.25</v>
      </c>
    </row>
    <row r="88" spans="1:5" x14ac:dyDescent="0.25">
      <c r="A88" s="35" t="s">
        <v>341</v>
      </c>
      <c r="B88" s="28">
        <v>1</v>
      </c>
      <c r="C88" s="28">
        <v>512</v>
      </c>
      <c r="D88" s="29">
        <v>6.3</v>
      </c>
      <c r="E88" s="29">
        <v>3</v>
      </c>
    </row>
    <row r="89" spans="1:5" x14ac:dyDescent="0.25">
      <c r="A89" s="35" t="s">
        <v>342</v>
      </c>
      <c r="B89" s="28">
        <v>4</v>
      </c>
      <c r="C89" s="28">
        <v>207</v>
      </c>
      <c r="D89" s="29"/>
      <c r="E89" s="29"/>
    </row>
    <row r="90" spans="1:5" x14ac:dyDescent="0.25">
      <c r="A90" s="35" t="s">
        <v>343</v>
      </c>
      <c r="B90" s="28">
        <v>1</v>
      </c>
      <c r="C90" s="28">
        <v>403</v>
      </c>
      <c r="D90" s="29">
        <v>3.45</v>
      </c>
      <c r="E90" s="29">
        <v>1.8</v>
      </c>
    </row>
    <row r="91" spans="1:5" x14ac:dyDescent="0.25">
      <c r="A91" s="35" t="s">
        <v>344</v>
      </c>
      <c r="B91" s="28">
        <v>2</v>
      </c>
      <c r="C91" s="28">
        <v>711</v>
      </c>
      <c r="D91" s="29"/>
      <c r="E91" s="29"/>
    </row>
    <row r="92" spans="1:5" x14ac:dyDescent="0.25">
      <c r="A92" s="35" t="s">
        <v>345</v>
      </c>
      <c r="B92" s="28">
        <v>2</v>
      </c>
      <c r="C92" s="28">
        <v>211</v>
      </c>
      <c r="D92" s="29">
        <v>12.3</v>
      </c>
      <c r="E92" s="29">
        <v>3.45</v>
      </c>
    </row>
    <row r="93" spans="1:5" x14ac:dyDescent="0.25">
      <c r="A93" s="35" t="s">
        <v>346</v>
      </c>
      <c r="B93" s="28">
        <v>4</v>
      </c>
      <c r="C93" s="28">
        <v>108</v>
      </c>
      <c r="D93" s="29">
        <v>2.85</v>
      </c>
      <c r="E93" s="29">
        <v>1.95</v>
      </c>
    </row>
    <row r="94" spans="1:5" x14ac:dyDescent="0.25">
      <c r="A94" s="35" t="s">
        <v>347</v>
      </c>
      <c r="B94" s="28">
        <v>3</v>
      </c>
      <c r="C94" s="28">
        <v>711</v>
      </c>
      <c r="D94" s="29"/>
      <c r="E94" s="29"/>
    </row>
    <row r="95" spans="1:5" x14ac:dyDescent="0.25">
      <c r="A95" s="35" t="s">
        <v>348</v>
      </c>
      <c r="B95" s="28">
        <v>1</v>
      </c>
      <c r="C95" s="28">
        <v>208</v>
      </c>
      <c r="D95" s="29"/>
      <c r="E95" s="29">
        <v>2.25</v>
      </c>
    </row>
    <row r="96" spans="1:5" x14ac:dyDescent="0.25">
      <c r="A96" s="35" t="s">
        <v>349</v>
      </c>
      <c r="B96" s="28">
        <v>4</v>
      </c>
      <c r="C96" s="28">
        <v>402</v>
      </c>
      <c r="D96" s="29"/>
      <c r="E96" s="29"/>
    </row>
    <row r="97" spans="1:5" x14ac:dyDescent="0.25">
      <c r="A97" s="35" t="s">
        <v>350</v>
      </c>
      <c r="B97" s="28">
        <v>3</v>
      </c>
      <c r="C97" s="28">
        <v>801</v>
      </c>
      <c r="D97" s="29"/>
      <c r="E97" s="29"/>
    </row>
    <row r="98" spans="1:5" x14ac:dyDescent="0.25">
      <c r="A98" s="35" t="s">
        <v>351</v>
      </c>
      <c r="B98" s="28">
        <v>1</v>
      </c>
      <c r="C98" s="28">
        <v>109</v>
      </c>
      <c r="D98" s="29"/>
      <c r="E98" s="29"/>
    </row>
    <row r="99" spans="1:5" x14ac:dyDescent="0.25">
      <c r="A99" s="35" t="s">
        <v>352</v>
      </c>
      <c r="B99" s="28">
        <v>2</v>
      </c>
      <c r="C99" s="28">
        <v>509</v>
      </c>
      <c r="D99" s="29"/>
      <c r="E99" s="29">
        <v>2.4</v>
      </c>
    </row>
    <row r="100" spans="1:5" x14ac:dyDescent="0.25">
      <c r="A100" s="35" t="s">
        <v>353</v>
      </c>
      <c r="B100" s="28">
        <v>4</v>
      </c>
      <c r="C100" s="28">
        <v>604</v>
      </c>
      <c r="D100" s="29"/>
      <c r="E100" s="29"/>
    </row>
    <row r="101" spans="1:5" x14ac:dyDescent="0.25">
      <c r="A101" s="35" t="s">
        <v>354</v>
      </c>
      <c r="B101" s="28">
        <v>1</v>
      </c>
      <c r="C101" s="28">
        <v>605</v>
      </c>
      <c r="D101" s="29"/>
      <c r="E101" s="29"/>
    </row>
    <row r="102" spans="1:5" x14ac:dyDescent="0.25">
      <c r="A102" s="35" t="s">
        <v>355</v>
      </c>
      <c r="B102" s="28">
        <v>1</v>
      </c>
      <c r="C102" s="28">
        <v>307</v>
      </c>
      <c r="D102" s="29">
        <v>2.4</v>
      </c>
      <c r="E102" s="29">
        <v>1.65</v>
      </c>
    </row>
    <row r="103" spans="1:5" x14ac:dyDescent="0.25">
      <c r="A103" s="35" t="s">
        <v>356</v>
      </c>
      <c r="B103" s="28">
        <v>4</v>
      </c>
      <c r="C103" s="28">
        <v>105</v>
      </c>
      <c r="D103" s="29"/>
      <c r="E103" s="29">
        <v>1.65</v>
      </c>
    </row>
    <row r="104" spans="1:5" x14ac:dyDescent="0.25">
      <c r="A104" s="35" t="s">
        <v>357</v>
      </c>
      <c r="B104" s="28">
        <v>1</v>
      </c>
      <c r="C104" s="28">
        <v>510</v>
      </c>
      <c r="D104" s="29">
        <v>3.75</v>
      </c>
      <c r="E104" s="29">
        <v>2.25</v>
      </c>
    </row>
    <row r="105" spans="1:5" x14ac:dyDescent="0.25">
      <c r="A105" s="35" t="s">
        <v>358</v>
      </c>
      <c r="B105" s="28">
        <v>1</v>
      </c>
      <c r="C105" s="28">
        <v>105</v>
      </c>
      <c r="D105" s="29"/>
      <c r="E105" s="29"/>
    </row>
    <row r="106" spans="1:5" x14ac:dyDescent="0.25">
      <c r="A106" s="35" t="s">
        <v>359</v>
      </c>
      <c r="B106" s="28">
        <v>2</v>
      </c>
      <c r="C106" s="28">
        <v>211</v>
      </c>
      <c r="D106" s="29"/>
      <c r="E106" s="29"/>
    </row>
    <row r="107" spans="1:5" x14ac:dyDescent="0.25">
      <c r="A107" s="35" t="s">
        <v>360</v>
      </c>
      <c r="B107" s="28">
        <v>3</v>
      </c>
      <c r="C107" s="28">
        <v>607</v>
      </c>
      <c r="D107" s="29"/>
      <c r="E107" s="29"/>
    </row>
    <row r="108" spans="1:5" x14ac:dyDescent="0.25">
      <c r="A108" s="35" t="s">
        <v>361</v>
      </c>
      <c r="B108" s="28">
        <v>3</v>
      </c>
      <c r="C108" s="28">
        <v>103</v>
      </c>
      <c r="D108" s="29"/>
      <c r="E108" s="29"/>
    </row>
    <row r="109" spans="1:5" x14ac:dyDescent="0.25">
      <c r="A109" s="35" t="s">
        <v>362</v>
      </c>
      <c r="B109" s="28">
        <v>2</v>
      </c>
      <c r="C109" s="28">
        <v>108</v>
      </c>
      <c r="D109" s="29"/>
      <c r="E109" s="29"/>
    </row>
    <row r="110" spans="1:5" x14ac:dyDescent="0.25">
      <c r="A110" s="35" t="s">
        <v>363</v>
      </c>
      <c r="B110" s="28">
        <v>3</v>
      </c>
      <c r="C110" s="28">
        <v>205</v>
      </c>
      <c r="D110" s="29"/>
      <c r="E110" s="29"/>
    </row>
    <row r="111" spans="1:5" x14ac:dyDescent="0.25">
      <c r="A111" s="35" t="s">
        <v>364</v>
      </c>
      <c r="B111" s="28">
        <v>2</v>
      </c>
      <c r="C111" s="28">
        <v>604</v>
      </c>
      <c r="D111" s="29"/>
      <c r="E111" s="29">
        <v>2.4</v>
      </c>
    </row>
    <row r="112" spans="1:5" x14ac:dyDescent="0.25">
      <c r="A112" s="35" t="s">
        <v>365</v>
      </c>
      <c r="B112" s="28">
        <v>2</v>
      </c>
      <c r="C112" s="28">
        <v>308</v>
      </c>
      <c r="D112" s="29">
        <v>4.8</v>
      </c>
      <c r="E112" s="29">
        <v>2.25</v>
      </c>
    </row>
    <row r="113" spans="1:5" x14ac:dyDescent="0.25">
      <c r="A113" s="35" t="s">
        <v>366</v>
      </c>
      <c r="B113" s="28">
        <v>1</v>
      </c>
      <c r="C113" s="28">
        <v>509</v>
      </c>
      <c r="D113" s="29"/>
      <c r="E113" s="29"/>
    </row>
    <row r="114" spans="1:5" x14ac:dyDescent="0.25">
      <c r="A114" s="35" t="s">
        <v>367</v>
      </c>
      <c r="B114" s="28">
        <v>4</v>
      </c>
      <c r="C114" s="28">
        <v>306</v>
      </c>
      <c r="D114" s="29"/>
      <c r="E114" s="29"/>
    </row>
    <row r="115" spans="1:5" x14ac:dyDescent="0.25">
      <c r="A115" s="35" t="s">
        <v>368</v>
      </c>
      <c r="B115" s="28">
        <v>3</v>
      </c>
      <c r="C115" s="28">
        <v>106</v>
      </c>
      <c r="D115" s="29"/>
      <c r="E115" s="29"/>
    </row>
    <row r="116" spans="1:5" x14ac:dyDescent="0.25">
      <c r="A116" s="35" t="s">
        <v>369</v>
      </c>
      <c r="B116" s="28">
        <v>1</v>
      </c>
      <c r="C116" s="28">
        <v>210</v>
      </c>
      <c r="D116" s="29"/>
      <c r="E116" s="29">
        <v>1.95</v>
      </c>
    </row>
    <row r="117" spans="1:5" x14ac:dyDescent="0.25">
      <c r="A117" s="35" t="s">
        <v>370</v>
      </c>
      <c r="B117" s="28">
        <v>4</v>
      </c>
      <c r="C117" s="28">
        <v>509</v>
      </c>
      <c r="D117" s="29"/>
      <c r="E117" s="29"/>
    </row>
    <row r="118" spans="1:5" x14ac:dyDescent="0.25">
      <c r="A118" s="35" t="s">
        <v>371</v>
      </c>
      <c r="B118" s="28">
        <v>3</v>
      </c>
      <c r="C118" s="28">
        <v>711</v>
      </c>
      <c r="D118" s="29"/>
      <c r="E118" s="29"/>
    </row>
    <row r="119" spans="1:5" x14ac:dyDescent="0.25">
      <c r="A119" s="35" t="s">
        <v>372</v>
      </c>
      <c r="B119" s="28">
        <v>2</v>
      </c>
      <c r="C119" s="28">
        <v>811</v>
      </c>
      <c r="D119" s="29"/>
      <c r="E119" s="29">
        <v>2.5499999999999998</v>
      </c>
    </row>
    <row r="120" spans="1:5" x14ac:dyDescent="0.25">
      <c r="A120" s="35" t="s">
        <v>373</v>
      </c>
      <c r="B120" s="28">
        <v>1</v>
      </c>
      <c r="C120" s="28">
        <v>508</v>
      </c>
      <c r="D120" s="29"/>
      <c r="E120" s="29">
        <v>1.65</v>
      </c>
    </row>
    <row r="121" spans="1:5" x14ac:dyDescent="0.25">
      <c r="A121" s="35" t="s">
        <v>374</v>
      </c>
      <c r="B121" s="28">
        <v>3</v>
      </c>
      <c r="C121" s="28">
        <v>704</v>
      </c>
      <c r="D121" s="29"/>
      <c r="E121" s="29"/>
    </row>
    <row r="122" spans="1:5" x14ac:dyDescent="0.25">
      <c r="A122" s="35" t="s">
        <v>375</v>
      </c>
      <c r="B122" s="28">
        <v>2</v>
      </c>
      <c r="C122" s="28">
        <v>606</v>
      </c>
      <c r="D122" s="29">
        <v>3.1</v>
      </c>
      <c r="E122" s="29">
        <v>2.29</v>
      </c>
    </row>
    <row r="123" spans="1:5" x14ac:dyDescent="0.25">
      <c r="A123" s="35">
        <v>40786</v>
      </c>
      <c r="B123" s="28">
        <v>2</v>
      </c>
      <c r="C123" s="28">
        <v>809</v>
      </c>
      <c r="D123" s="29"/>
      <c r="E123" s="29"/>
    </row>
    <row r="124" spans="1:5" x14ac:dyDescent="0.25">
      <c r="A124" s="35">
        <v>40785</v>
      </c>
      <c r="B124" s="28">
        <v>3</v>
      </c>
      <c r="C124" s="28">
        <v>305</v>
      </c>
      <c r="D124" s="29">
        <v>3.6</v>
      </c>
      <c r="E124" s="29">
        <v>2.5499999999999998</v>
      </c>
    </row>
    <row r="125" spans="1:5" x14ac:dyDescent="0.25">
      <c r="A125" s="35">
        <v>40784</v>
      </c>
      <c r="B125" s="28">
        <v>1</v>
      </c>
      <c r="C125" s="28">
        <v>507</v>
      </c>
      <c r="D125" s="29"/>
      <c r="E125" s="29"/>
    </row>
    <row r="126" spans="1:5" x14ac:dyDescent="0.25">
      <c r="A126" s="35">
        <v>40783</v>
      </c>
      <c r="B126" s="28">
        <v>2</v>
      </c>
      <c r="C126" s="28">
        <v>508</v>
      </c>
      <c r="D126" s="29"/>
      <c r="E126" s="29">
        <v>2.1</v>
      </c>
    </row>
    <row r="127" spans="1:5" x14ac:dyDescent="0.25">
      <c r="A127" s="35">
        <v>40782</v>
      </c>
      <c r="B127" s="28">
        <v>2</v>
      </c>
      <c r="C127" s="28">
        <v>108</v>
      </c>
      <c r="D127" s="29"/>
      <c r="E127" s="29"/>
    </row>
    <row r="128" spans="1:5" x14ac:dyDescent="0.25">
      <c r="A128" s="35">
        <v>40781</v>
      </c>
      <c r="B128" s="28">
        <v>3</v>
      </c>
      <c r="C128" s="28">
        <v>310</v>
      </c>
      <c r="D128" s="29"/>
      <c r="E128" s="29"/>
    </row>
    <row r="129" spans="1:5" x14ac:dyDescent="0.25">
      <c r="A129" s="35">
        <v>40780</v>
      </c>
      <c r="B129" s="28">
        <v>2</v>
      </c>
      <c r="C129" s="28">
        <v>605</v>
      </c>
      <c r="D129" s="29"/>
      <c r="E129" s="29">
        <v>2.1</v>
      </c>
    </row>
    <row r="130" spans="1:5" x14ac:dyDescent="0.25">
      <c r="A130" s="35">
        <v>40779</v>
      </c>
      <c r="B130" s="28">
        <v>1</v>
      </c>
      <c r="C130" s="28">
        <v>607</v>
      </c>
      <c r="D130" s="29">
        <v>2.7</v>
      </c>
      <c r="E130" s="29">
        <v>1.8</v>
      </c>
    </row>
    <row r="131" spans="1:5" x14ac:dyDescent="0.25">
      <c r="A131" s="35">
        <v>40778</v>
      </c>
      <c r="B131" s="28">
        <v>3</v>
      </c>
      <c r="C131" s="28">
        <v>204</v>
      </c>
      <c r="D131" s="29"/>
      <c r="E131" s="29"/>
    </row>
    <row r="132" spans="1:5" x14ac:dyDescent="0.25">
      <c r="A132" s="35">
        <v>40777</v>
      </c>
      <c r="B132" s="28">
        <v>1</v>
      </c>
      <c r="C132" s="28">
        <v>406</v>
      </c>
      <c r="D132" s="29"/>
      <c r="E132" s="29"/>
    </row>
    <row r="133" spans="1:5" x14ac:dyDescent="0.25">
      <c r="A133" s="35">
        <v>40776</v>
      </c>
      <c r="B133" s="28">
        <v>2</v>
      </c>
      <c r="C133" s="28">
        <v>701</v>
      </c>
      <c r="D133" s="29"/>
      <c r="E133" s="29"/>
    </row>
    <row r="134" spans="1:5" x14ac:dyDescent="0.25">
      <c r="A134" s="35">
        <v>40775</v>
      </c>
      <c r="B134" s="28">
        <v>2</v>
      </c>
      <c r="C134" s="28">
        <v>306</v>
      </c>
      <c r="D134" s="29">
        <v>2.85</v>
      </c>
      <c r="E134" s="29">
        <v>1.65</v>
      </c>
    </row>
    <row r="135" spans="1:5" x14ac:dyDescent="0.25">
      <c r="A135" s="35">
        <v>40774</v>
      </c>
      <c r="B135" s="28">
        <v>4</v>
      </c>
      <c r="C135" s="28">
        <v>605</v>
      </c>
      <c r="D135" s="29"/>
      <c r="E135" s="29"/>
    </row>
    <row r="136" spans="1:5" x14ac:dyDescent="0.25">
      <c r="A136" s="35">
        <v>40773</v>
      </c>
      <c r="B136" s="28">
        <v>2</v>
      </c>
      <c r="C136" s="28">
        <v>108</v>
      </c>
      <c r="D136" s="29"/>
      <c r="E136" s="29"/>
    </row>
    <row r="137" spans="1:5" x14ac:dyDescent="0.25">
      <c r="A137" s="35">
        <v>40772</v>
      </c>
      <c r="B137" s="28">
        <v>1</v>
      </c>
      <c r="C137" s="28">
        <v>207</v>
      </c>
      <c r="D137" s="29"/>
      <c r="E137" s="29">
        <v>1.8</v>
      </c>
    </row>
    <row r="138" spans="1:5" x14ac:dyDescent="0.25">
      <c r="A138" s="35">
        <v>40771</v>
      </c>
      <c r="B138" s="28">
        <v>4</v>
      </c>
      <c r="C138" s="28">
        <v>404</v>
      </c>
      <c r="D138" s="29"/>
      <c r="E138" s="29">
        <v>2.5499999999999998</v>
      </c>
    </row>
    <row r="139" spans="1:5" x14ac:dyDescent="0.25">
      <c r="A139" s="35">
        <v>40770</v>
      </c>
      <c r="B139" s="28">
        <v>2</v>
      </c>
      <c r="C139" s="28">
        <v>801</v>
      </c>
      <c r="D139" s="29"/>
      <c r="E139" s="29"/>
    </row>
    <row r="140" spans="1:5" x14ac:dyDescent="0.25">
      <c r="A140" s="35">
        <v>40769</v>
      </c>
      <c r="B140" s="28">
        <v>2</v>
      </c>
      <c r="C140" s="28">
        <v>304</v>
      </c>
      <c r="D140" s="29">
        <v>3.75</v>
      </c>
      <c r="E140" s="29">
        <v>2.25</v>
      </c>
    </row>
    <row r="141" spans="1:5" x14ac:dyDescent="0.25">
      <c r="A141" s="35">
        <v>40768</v>
      </c>
      <c r="B141" s="28">
        <v>2</v>
      </c>
      <c r="C141" s="28">
        <v>705</v>
      </c>
      <c r="D141" s="29"/>
      <c r="E141" s="29"/>
    </row>
    <row r="142" spans="1:5" x14ac:dyDescent="0.25">
      <c r="A142" s="35">
        <v>40767</v>
      </c>
      <c r="B142" s="28">
        <v>3</v>
      </c>
      <c r="C142" s="28">
        <v>305</v>
      </c>
      <c r="D142" s="29"/>
      <c r="E142" s="29"/>
    </row>
    <row r="143" spans="1:5" x14ac:dyDescent="0.25">
      <c r="A143" s="35">
        <v>40766</v>
      </c>
      <c r="B143" s="28">
        <v>1</v>
      </c>
      <c r="C143" s="28">
        <v>205</v>
      </c>
      <c r="D143" s="29"/>
      <c r="E143" s="29"/>
    </row>
    <row r="144" spans="1:5" x14ac:dyDescent="0.25">
      <c r="A144" s="35">
        <v>40765</v>
      </c>
      <c r="B144" s="28">
        <v>1</v>
      </c>
      <c r="C144" s="28">
        <v>509</v>
      </c>
      <c r="D144" s="29">
        <v>2.7</v>
      </c>
      <c r="E144" s="29">
        <v>2.25</v>
      </c>
    </row>
    <row r="145" spans="1:5" x14ac:dyDescent="0.25">
      <c r="A145" s="35">
        <v>40764</v>
      </c>
      <c r="B145" s="28">
        <v>3</v>
      </c>
      <c r="C145" s="28">
        <v>410</v>
      </c>
      <c r="D145" s="29"/>
      <c r="E145" s="29">
        <v>3.15</v>
      </c>
    </row>
    <row r="146" spans="1:5" x14ac:dyDescent="0.25">
      <c r="A146" s="35">
        <v>40763</v>
      </c>
      <c r="B146" s="28">
        <v>2</v>
      </c>
      <c r="C146" s="28">
        <v>206</v>
      </c>
      <c r="D146" s="29"/>
      <c r="E146" s="29"/>
    </row>
    <row r="147" spans="1:5" x14ac:dyDescent="0.25">
      <c r="A147" s="35">
        <v>40762</v>
      </c>
      <c r="B147" s="28">
        <v>2</v>
      </c>
      <c r="C147" s="28">
        <v>104</v>
      </c>
      <c r="D147" s="29"/>
      <c r="E147" s="29"/>
    </row>
    <row r="148" spans="1:5" x14ac:dyDescent="0.25">
      <c r="A148" s="35">
        <v>40761</v>
      </c>
      <c r="B148" s="28">
        <v>3</v>
      </c>
      <c r="C148" s="28">
        <v>608</v>
      </c>
      <c r="D148" s="29">
        <v>4.3</v>
      </c>
      <c r="E148" s="29">
        <v>1.8</v>
      </c>
    </row>
    <row r="149" spans="1:5" x14ac:dyDescent="0.25">
      <c r="A149" s="35">
        <v>40760</v>
      </c>
      <c r="B149" s="28">
        <v>4</v>
      </c>
      <c r="C149" s="28">
        <v>510</v>
      </c>
      <c r="D149" s="29">
        <v>4.6500000000000004</v>
      </c>
      <c r="E149" s="29">
        <v>2.4</v>
      </c>
    </row>
    <row r="150" spans="1:5" x14ac:dyDescent="0.25">
      <c r="A150" s="35">
        <v>40759</v>
      </c>
      <c r="B150" s="28">
        <v>2</v>
      </c>
      <c r="C150" s="28">
        <v>505</v>
      </c>
      <c r="D150" s="29"/>
      <c r="E150" s="29"/>
    </row>
    <row r="151" spans="1:5" x14ac:dyDescent="0.25">
      <c r="A151" s="35">
        <v>40758</v>
      </c>
      <c r="B151" s="28">
        <v>1</v>
      </c>
      <c r="C151" s="28">
        <v>303</v>
      </c>
      <c r="D151" s="29">
        <v>2.5</v>
      </c>
      <c r="E151" s="29">
        <v>2</v>
      </c>
    </row>
    <row r="152" spans="1:5" x14ac:dyDescent="0.25">
      <c r="A152" s="35">
        <v>40757</v>
      </c>
      <c r="B152" s="28">
        <v>3</v>
      </c>
      <c r="C152" s="28">
        <v>606</v>
      </c>
      <c r="D152" s="29"/>
      <c r="E152" s="29"/>
    </row>
    <row r="153" spans="1:5" x14ac:dyDescent="0.25">
      <c r="A153" s="35">
        <v>40756</v>
      </c>
      <c r="B153" s="28">
        <v>2</v>
      </c>
      <c r="C153" s="28">
        <v>202</v>
      </c>
      <c r="D153" s="29"/>
      <c r="E153" s="29"/>
    </row>
    <row r="154" spans="1:5" x14ac:dyDescent="0.25">
      <c r="A154" s="35" t="s">
        <v>376</v>
      </c>
      <c r="B154" s="28">
        <v>2</v>
      </c>
      <c r="C154" s="28">
        <v>308</v>
      </c>
      <c r="D154" s="29">
        <v>2.25</v>
      </c>
      <c r="E154" s="29">
        <v>1.95</v>
      </c>
    </row>
    <row r="155" spans="1:5" x14ac:dyDescent="0.25">
      <c r="A155" s="35" t="s">
        <v>377</v>
      </c>
      <c r="B155" s="28">
        <v>1</v>
      </c>
      <c r="C155" s="28">
        <v>201</v>
      </c>
      <c r="D155" s="29">
        <v>2.5499999999999998</v>
      </c>
      <c r="E155" s="29">
        <v>1.8</v>
      </c>
    </row>
    <row r="156" spans="1:5" x14ac:dyDescent="0.25">
      <c r="A156" s="35" t="s">
        <v>378</v>
      </c>
      <c r="B156" s="28">
        <v>3</v>
      </c>
      <c r="C156" s="28">
        <v>612</v>
      </c>
      <c r="D156" s="29"/>
      <c r="E156" s="29">
        <v>2.85</v>
      </c>
    </row>
    <row r="157" spans="1:5" x14ac:dyDescent="0.25">
      <c r="A157" s="35" t="s">
        <v>379</v>
      </c>
      <c r="B157" s="28">
        <v>2</v>
      </c>
      <c r="C157" s="28">
        <v>407</v>
      </c>
      <c r="D157" s="29">
        <v>2.9</v>
      </c>
      <c r="E157" s="29">
        <v>2</v>
      </c>
    </row>
    <row r="158" spans="1:5" x14ac:dyDescent="0.25">
      <c r="A158" s="35" t="s">
        <v>380</v>
      </c>
      <c r="B158" s="28">
        <v>1</v>
      </c>
      <c r="C158" s="28">
        <v>605</v>
      </c>
      <c r="D158" s="29"/>
      <c r="E158" s="29">
        <v>3.45</v>
      </c>
    </row>
    <row r="159" spans="1:5" x14ac:dyDescent="0.25">
      <c r="A159" s="35" t="s">
        <v>381</v>
      </c>
      <c r="B159" s="28">
        <v>3</v>
      </c>
      <c r="C159" s="28">
        <v>209</v>
      </c>
      <c r="D159" s="29">
        <v>3.15</v>
      </c>
      <c r="E159" s="29">
        <v>1.65</v>
      </c>
    </row>
    <row r="160" spans="1:5" x14ac:dyDescent="0.25">
      <c r="A160" s="35" t="s">
        <v>382</v>
      </c>
      <c r="B160" s="28">
        <v>2</v>
      </c>
      <c r="C160" s="28">
        <v>208</v>
      </c>
      <c r="D160" s="29">
        <v>3</v>
      </c>
      <c r="E160" s="29">
        <v>2.25</v>
      </c>
    </row>
    <row r="161" spans="1:5" x14ac:dyDescent="0.25">
      <c r="A161" s="35" t="s">
        <v>383</v>
      </c>
      <c r="B161" s="28">
        <v>2</v>
      </c>
      <c r="C161" s="28">
        <v>104</v>
      </c>
      <c r="D161" s="29"/>
      <c r="E161" s="29"/>
    </row>
    <row r="162" spans="1:5" x14ac:dyDescent="0.25">
      <c r="A162" s="35" t="s">
        <v>384</v>
      </c>
      <c r="B162" s="28">
        <v>1</v>
      </c>
      <c r="C162" s="28">
        <v>704</v>
      </c>
      <c r="D162" s="29"/>
      <c r="E162" s="29">
        <v>3.45</v>
      </c>
    </row>
    <row r="163" spans="1:5" x14ac:dyDescent="0.25">
      <c r="A163" s="35" t="s">
        <v>385</v>
      </c>
      <c r="B163" s="28">
        <v>4</v>
      </c>
      <c r="C163" s="28">
        <v>801</v>
      </c>
      <c r="D163" s="29">
        <v>2.85</v>
      </c>
      <c r="E163" s="29">
        <v>2.4</v>
      </c>
    </row>
    <row r="164" spans="1:5" x14ac:dyDescent="0.25">
      <c r="A164" s="35" t="s">
        <v>386</v>
      </c>
      <c r="B164" s="28">
        <v>3</v>
      </c>
      <c r="C164" s="28">
        <v>811</v>
      </c>
      <c r="D164" s="29"/>
      <c r="E164" s="29">
        <v>2.85</v>
      </c>
    </row>
    <row r="165" spans="1:5" x14ac:dyDescent="0.25">
      <c r="A165" s="35" t="s">
        <v>387</v>
      </c>
      <c r="B165" s="28">
        <v>1</v>
      </c>
      <c r="C165" s="28">
        <v>502</v>
      </c>
      <c r="D165" s="29">
        <v>2.85</v>
      </c>
      <c r="E165" s="29">
        <v>2.1</v>
      </c>
    </row>
    <row r="166" spans="1:5" x14ac:dyDescent="0.25">
      <c r="A166" s="35" t="s">
        <v>388</v>
      </c>
      <c r="B166" s="28">
        <v>3</v>
      </c>
      <c r="C166" s="28">
        <v>208</v>
      </c>
      <c r="D166" s="29"/>
      <c r="E166" s="29"/>
    </row>
    <row r="167" spans="1:5" x14ac:dyDescent="0.25">
      <c r="A167" s="35" t="s">
        <v>389</v>
      </c>
      <c r="B167" s="28">
        <v>0</v>
      </c>
      <c r="C167" s="28">
        <v>0</v>
      </c>
      <c r="D167" s="29">
        <v>0</v>
      </c>
      <c r="E167" s="29">
        <v>0</v>
      </c>
    </row>
    <row r="168" spans="1:5" x14ac:dyDescent="0.25">
      <c r="A168" s="35" t="s">
        <v>390</v>
      </c>
      <c r="B168" s="28">
        <v>1</v>
      </c>
      <c r="C168" s="28">
        <v>604</v>
      </c>
      <c r="D168" s="29"/>
      <c r="E168" s="29">
        <v>2.1</v>
      </c>
    </row>
    <row r="169" spans="1:5" x14ac:dyDescent="0.25">
      <c r="A169" s="35" t="s">
        <v>391</v>
      </c>
      <c r="B169" s="28">
        <v>2</v>
      </c>
      <c r="C169" s="28">
        <v>508</v>
      </c>
      <c r="D169" s="29"/>
      <c r="E169" s="29">
        <v>5.0999999999999996</v>
      </c>
    </row>
    <row r="170" spans="1:5" x14ac:dyDescent="0.25">
      <c r="A170" s="35" t="s">
        <v>392</v>
      </c>
      <c r="B170" s="28">
        <v>3</v>
      </c>
      <c r="C170" s="28">
        <v>108</v>
      </c>
      <c r="D170" s="29"/>
      <c r="E170" s="29"/>
    </row>
    <row r="171" spans="1:5" x14ac:dyDescent="0.25">
      <c r="A171" s="35" t="s">
        <v>393</v>
      </c>
      <c r="B171" s="28">
        <v>2</v>
      </c>
      <c r="C171" s="28">
        <v>212</v>
      </c>
      <c r="D171" s="29"/>
      <c r="E171" s="29"/>
    </row>
    <row r="172" spans="1:5" x14ac:dyDescent="0.25">
      <c r="A172" s="35" t="s">
        <v>394</v>
      </c>
      <c r="B172" s="28">
        <v>1</v>
      </c>
      <c r="C172" s="28">
        <v>308</v>
      </c>
      <c r="D172" s="29"/>
      <c r="E172" s="29">
        <v>3.6</v>
      </c>
    </row>
    <row r="173" spans="1:5" x14ac:dyDescent="0.25">
      <c r="A173" s="35" t="s">
        <v>395</v>
      </c>
      <c r="B173" s="28">
        <v>1</v>
      </c>
      <c r="C173" s="28">
        <v>208</v>
      </c>
      <c r="D173" s="29"/>
      <c r="E173" s="29"/>
    </row>
    <row r="174" spans="1:5" x14ac:dyDescent="0.25">
      <c r="A174" s="35" t="s">
        <v>396</v>
      </c>
      <c r="B174" s="28">
        <v>2</v>
      </c>
      <c r="C174" s="28">
        <v>605</v>
      </c>
      <c r="D174" s="29"/>
      <c r="E174" s="29"/>
    </row>
    <row r="175" spans="1:5" x14ac:dyDescent="0.25">
      <c r="A175" s="35" t="s">
        <v>397</v>
      </c>
      <c r="B175" s="28">
        <v>2</v>
      </c>
      <c r="C175" s="28">
        <v>202</v>
      </c>
      <c r="D175" s="29"/>
      <c r="E175" s="29"/>
    </row>
    <row r="176" spans="1:5" x14ac:dyDescent="0.25">
      <c r="A176" s="35" t="s">
        <v>398</v>
      </c>
      <c r="B176" s="28">
        <v>1</v>
      </c>
      <c r="C176" s="28">
        <v>508</v>
      </c>
      <c r="D176" s="29">
        <v>3.9</v>
      </c>
      <c r="E176" s="29">
        <v>2.25</v>
      </c>
    </row>
    <row r="177" spans="1:5" x14ac:dyDescent="0.25">
      <c r="A177" s="35" t="s">
        <v>399</v>
      </c>
      <c r="B177" s="28">
        <v>3</v>
      </c>
      <c r="C177" s="28">
        <v>609</v>
      </c>
      <c r="D177" s="29">
        <v>4.7</v>
      </c>
      <c r="E177" s="29">
        <v>3</v>
      </c>
    </row>
    <row r="178" spans="1:5" x14ac:dyDescent="0.25">
      <c r="A178" s="35" t="s">
        <v>400</v>
      </c>
      <c r="B178" s="28">
        <v>1</v>
      </c>
      <c r="C178" s="28">
        <v>406</v>
      </c>
      <c r="D178" s="29"/>
      <c r="E178" s="29">
        <v>2.4</v>
      </c>
    </row>
    <row r="179" spans="1:5" x14ac:dyDescent="0.25">
      <c r="A179" s="35" t="s">
        <v>401</v>
      </c>
      <c r="B179" s="28">
        <v>1</v>
      </c>
      <c r="C179" s="28">
        <v>208</v>
      </c>
      <c r="D179" s="29"/>
      <c r="E179" s="29"/>
    </row>
    <row r="180" spans="1:5" x14ac:dyDescent="0.25">
      <c r="A180" s="35" t="s">
        <v>402</v>
      </c>
      <c r="B180" s="28">
        <v>4</v>
      </c>
      <c r="C180" s="28">
        <v>603</v>
      </c>
      <c r="D180" s="29"/>
      <c r="E180" s="29"/>
    </row>
    <row r="181" spans="1:5" x14ac:dyDescent="0.25">
      <c r="A181" s="35" t="s">
        <v>403</v>
      </c>
      <c r="B181" s="28">
        <v>2</v>
      </c>
      <c r="C181" s="28">
        <v>504</v>
      </c>
      <c r="D181" s="29"/>
      <c r="E181" s="29">
        <v>1.8</v>
      </c>
    </row>
    <row r="182" spans="1:5" x14ac:dyDescent="0.25">
      <c r="A182" s="35" t="s">
        <v>404</v>
      </c>
      <c r="B182" s="28">
        <v>2</v>
      </c>
      <c r="C182" s="28">
        <v>706</v>
      </c>
      <c r="D182" s="29"/>
      <c r="E182" s="29">
        <v>4.6500000000000004</v>
      </c>
    </row>
    <row r="183" spans="1:5" x14ac:dyDescent="0.25">
      <c r="A183" s="35" t="s">
        <v>405</v>
      </c>
      <c r="B183" s="28">
        <v>2</v>
      </c>
      <c r="C183" s="28">
        <v>807</v>
      </c>
      <c r="D183" s="29"/>
      <c r="E183" s="29">
        <v>1.95</v>
      </c>
    </row>
    <row r="184" spans="1:5" x14ac:dyDescent="0.25">
      <c r="A184" s="35" t="s">
        <v>406</v>
      </c>
      <c r="B184" s="28">
        <v>3</v>
      </c>
      <c r="C184" s="28">
        <v>608</v>
      </c>
      <c r="D184" s="29"/>
      <c r="E184" s="29"/>
    </row>
    <row r="185" spans="1:5" x14ac:dyDescent="0.25">
      <c r="A185" s="35">
        <v>40724</v>
      </c>
      <c r="B185" s="28">
        <v>1</v>
      </c>
      <c r="C185" s="28">
        <v>702</v>
      </c>
      <c r="D185" s="29"/>
      <c r="E185" s="29"/>
    </row>
    <row r="186" spans="1:5" x14ac:dyDescent="0.25">
      <c r="A186" s="35">
        <v>40723</v>
      </c>
      <c r="B186" s="28">
        <v>2</v>
      </c>
      <c r="C186" s="28">
        <v>109</v>
      </c>
      <c r="D186" s="29"/>
      <c r="E186" s="29"/>
    </row>
    <row r="187" spans="1:5" x14ac:dyDescent="0.25">
      <c r="A187" s="35">
        <v>40722</v>
      </c>
      <c r="B187" s="28">
        <v>4</v>
      </c>
      <c r="C187" s="28">
        <v>307</v>
      </c>
      <c r="D187" s="29"/>
      <c r="E187" s="29"/>
    </row>
    <row r="188" spans="1:5" x14ac:dyDescent="0.25">
      <c r="A188" s="35">
        <v>40721</v>
      </c>
      <c r="B188" s="28">
        <v>3</v>
      </c>
      <c r="C188" s="28">
        <v>208</v>
      </c>
      <c r="D188" s="29">
        <v>2.5499999999999998</v>
      </c>
      <c r="E188" s="29">
        <v>2.1</v>
      </c>
    </row>
    <row r="189" spans="1:5" x14ac:dyDescent="0.25">
      <c r="A189" s="35">
        <v>40720</v>
      </c>
      <c r="B189" s="28">
        <v>2</v>
      </c>
      <c r="C189" s="28">
        <v>307</v>
      </c>
      <c r="D189" s="29"/>
      <c r="E189" s="29">
        <v>4</v>
      </c>
    </row>
    <row r="190" spans="1:5" x14ac:dyDescent="0.25">
      <c r="A190" s="35">
        <v>40719</v>
      </c>
      <c r="B190" s="28">
        <v>1</v>
      </c>
      <c r="C190" s="28">
        <v>301</v>
      </c>
      <c r="D190" s="29">
        <v>3.9</v>
      </c>
      <c r="E190" s="29">
        <v>2.25</v>
      </c>
    </row>
    <row r="191" spans="1:5" x14ac:dyDescent="0.25">
      <c r="A191" s="35">
        <v>40718</v>
      </c>
      <c r="B191" s="28">
        <v>3</v>
      </c>
      <c r="C191" s="28">
        <v>607</v>
      </c>
      <c r="D191" s="29"/>
      <c r="E191" s="29">
        <v>2.1</v>
      </c>
    </row>
    <row r="192" spans="1:5" x14ac:dyDescent="0.25">
      <c r="A192" s="35">
        <v>40717</v>
      </c>
      <c r="B192" s="28">
        <v>2</v>
      </c>
      <c r="C192" s="28">
        <v>811</v>
      </c>
      <c r="D192" s="29"/>
      <c r="E192" s="29"/>
    </row>
    <row r="193" spans="1:5" x14ac:dyDescent="0.25">
      <c r="A193" s="35">
        <v>40716</v>
      </c>
      <c r="B193" s="28">
        <v>1</v>
      </c>
      <c r="C193" s="28">
        <v>609</v>
      </c>
      <c r="D193" s="29">
        <v>1.95</v>
      </c>
      <c r="E193" s="29">
        <v>1.65</v>
      </c>
    </row>
    <row r="194" spans="1:5" x14ac:dyDescent="0.25">
      <c r="A194" s="35">
        <v>40715</v>
      </c>
      <c r="B194" s="28">
        <v>4</v>
      </c>
      <c r="C194" s="28">
        <v>408</v>
      </c>
      <c r="D194" s="29"/>
      <c r="E194" s="29">
        <v>1.65</v>
      </c>
    </row>
    <row r="195" spans="1:5" x14ac:dyDescent="0.25">
      <c r="A195" s="35">
        <v>40714</v>
      </c>
      <c r="B195" s="28">
        <v>1</v>
      </c>
      <c r="C195" s="28">
        <v>604</v>
      </c>
      <c r="D195" s="29">
        <v>18.100000000000001</v>
      </c>
      <c r="E195" s="29">
        <v>3.6</v>
      </c>
    </row>
    <row r="196" spans="1:5" x14ac:dyDescent="0.25">
      <c r="A196" s="35">
        <v>40713</v>
      </c>
      <c r="B196" s="28">
        <v>1</v>
      </c>
      <c r="C196" s="28">
        <v>109</v>
      </c>
      <c r="D196" s="29"/>
      <c r="E196" s="29">
        <v>1.8</v>
      </c>
    </row>
    <row r="197" spans="1:5" x14ac:dyDescent="0.25">
      <c r="A197" s="35">
        <v>40712</v>
      </c>
      <c r="B197" s="28">
        <v>3</v>
      </c>
      <c r="C197" s="28">
        <v>707</v>
      </c>
      <c r="D197" s="29"/>
      <c r="E197" s="29"/>
    </row>
    <row r="198" spans="1:5" x14ac:dyDescent="0.25">
      <c r="A198" s="35">
        <v>40711</v>
      </c>
      <c r="B198" s="28">
        <v>3</v>
      </c>
      <c r="C198" s="28">
        <v>408</v>
      </c>
      <c r="D198" s="29">
        <v>4.5</v>
      </c>
      <c r="E198" s="29">
        <v>1.8</v>
      </c>
    </row>
    <row r="199" spans="1:5" x14ac:dyDescent="0.25">
      <c r="A199" s="35">
        <v>40710</v>
      </c>
      <c r="B199" s="28">
        <v>2</v>
      </c>
      <c r="C199" s="28">
        <v>311</v>
      </c>
      <c r="D199" s="29"/>
      <c r="E199" s="29"/>
    </row>
    <row r="200" spans="1:5" x14ac:dyDescent="0.25">
      <c r="A200" s="35">
        <v>40709</v>
      </c>
      <c r="B200" s="28">
        <v>2</v>
      </c>
      <c r="C200" s="28">
        <v>207</v>
      </c>
      <c r="D200" s="29">
        <v>3.6</v>
      </c>
      <c r="E200" s="29">
        <v>2.1</v>
      </c>
    </row>
    <row r="201" spans="1:5" x14ac:dyDescent="0.25">
      <c r="A201" s="35">
        <v>40708</v>
      </c>
      <c r="B201" s="28">
        <v>4</v>
      </c>
      <c r="C201" s="28">
        <v>410</v>
      </c>
      <c r="D201" s="29"/>
      <c r="E201" s="29">
        <v>2.4</v>
      </c>
    </row>
    <row r="202" spans="1:5" x14ac:dyDescent="0.25">
      <c r="A202" s="35">
        <v>40707</v>
      </c>
      <c r="B202" s="28">
        <v>2</v>
      </c>
      <c r="C202" s="28">
        <v>109</v>
      </c>
      <c r="D202" s="29"/>
      <c r="E202" s="29"/>
    </row>
    <row r="203" spans="1:5" x14ac:dyDescent="0.25">
      <c r="A203" s="35">
        <v>40706</v>
      </c>
      <c r="B203" s="28">
        <v>0</v>
      </c>
      <c r="C203" s="28">
        <v>0</v>
      </c>
      <c r="D203" s="29">
        <v>0</v>
      </c>
      <c r="E203" s="29">
        <v>0</v>
      </c>
    </row>
    <row r="204" spans="1:5" x14ac:dyDescent="0.25">
      <c r="A204" s="35">
        <v>40705</v>
      </c>
      <c r="B204" s="28">
        <v>1</v>
      </c>
      <c r="C204" s="28">
        <v>205</v>
      </c>
      <c r="D204" s="29"/>
      <c r="E204" s="29">
        <v>2.25</v>
      </c>
    </row>
    <row r="205" spans="1:5" x14ac:dyDescent="0.25">
      <c r="A205" s="35">
        <v>40704</v>
      </c>
      <c r="B205" s="28">
        <v>4</v>
      </c>
      <c r="C205" s="28">
        <v>608</v>
      </c>
      <c r="D205" s="29"/>
      <c r="E205" s="29">
        <v>2.1</v>
      </c>
    </row>
    <row r="206" spans="1:5" x14ac:dyDescent="0.25">
      <c r="A206" s="35">
        <v>40703</v>
      </c>
      <c r="B206" s="28">
        <v>1</v>
      </c>
      <c r="C206" s="28">
        <v>311</v>
      </c>
      <c r="D206" s="29"/>
      <c r="E206" s="29"/>
    </row>
    <row r="207" spans="1:5" x14ac:dyDescent="0.25">
      <c r="A207" s="35">
        <v>40702</v>
      </c>
      <c r="B207" s="28">
        <v>1</v>
      </c>
      <c r="C207" s="28">
        <v>212</v>
      </c>
      <c r="D207" s="29">
        <v>3.75</v>
      </c>
      <c r="E207" s="29">
        <v>2.4</v>
      </c>
    </row>
    <row r="208" spans="1:5" x14ac:dyDescent="0.25">
      <c r="A208" s="35">
        <v>40701</v>
      </c>
      <c r="B208" s="28">
        <v>3</v>
      </c>
      <c r="C208" s="28">
        <v>606</v>
      </c>
      <c r="D208" s="29"/>
      <c r="E208" s="29"/>
    </row>
    <row r="209" spans="1:5" x14ac:dyDescent="0.25">
      <c r="A209" s="35">
        <v>40700</v>
      </c>
      <c r="B209" s="28">
        <v>2</v>
      </c>
      <c r="C209" s="28">
        <v>105</v>
      </c>
      <c r="D209" s="29"/>
      <c r="E209" s="29"/>
    </row>
    <row r="210" spans="1:5" x14ac:dyDescent="0.25">
      <c r="A210" s="35">
        <v>40699</v>
      </c>
      <c r="B210" s="28">
        <v>3</v>
      </c>
      <c r="C210" s="28">
        <v>909</v>
      </c>
      <c r="D210" s="29"/>
      <c r="E210" s="29"/>
    </row>
    <row r="211" spans="1:5" x14ac:dyDescent="0.25">
      <c r="A211" s="35">
        <v>40698</v>
      </c>
      <c r="B211" s="28">
        <v>2</v>
      </c>
      <c r="C211" s="28">
        <v>101</v>
      </c>
      <c r="D211" s="29"/>
      <c r="E211" s="29">
        <v>2.7</v>
      </c>
    </row>
    <row r="212" spans="1:5" x14ac:dyDescent="0.25">
      <c r="A212" s="35">
        <v>40697</v>
      </c>
      <c r="B212" s="28">
        <v>3</v>
      </c>
      <c r="C212" s="28">
        <v>706</v>
      </c>
      <c r="D212" s="29"/>
      <c r="E212" s="29"/>
    </row>
    <row r="213" spans="1:5" x14ac:dyDescent="0.25">
      <c r="A213" s="35">
        <v>40696</v>
      </c>
      <c r="B213" s="28">
        <v>2</v>
      </c>
      <c r="C213" s="28">
        <v>104</v>
      </c>
      <c r="D213" s="29"/>
      <c r="E213" s="29"/>
    </row>
    <row r="214" spans="1:5" x14ac:dyDescent="0.25">
      <c r="A214" s="35">
        <v>40695</v>
      </c>
      <c r="B214" s="28">
        <v>2</v>
      </c>
      <c r="C214" s="28">
        <v>103</v>
      </c>
      <c r="D214" s="29">
        <v>10.5</v>
      </c>
      <c r="E214" s="29">
        <v>2.4</v>
      </c>
    </row>
    <row r="215" spans="1:5" x14ac:dyDescent="0.25">
      <c r="A215" s="35">
        <v>40694</v>
      </c>
      <c r="B215" s="28">
        <v>4</v>
      </c>
      <c r="C215" s="28">
        <v>209</v>
      </c>
      <c r="D215" s="29">
        <v>2.7</v>
      </c>
      <c r="E215" s="29">
        <v>2.1</v>
      </c>
    </row>
    <row r="216" spans="1:5" x14ac:dyDescent="0.25">
      <c r="A216" s="35">
        <v>40693</v>
      </c>
      <c r="B216" s="28">
        <v>2</v>
      </c>
      <c r="C216" s="28">
        <v>604</v>
      </c>
      <c r="D216" s="29"/>
      <c r="E216" s="29"/>
    </row>
    <row r="217" spans="1:5" x14ac:dyDescent="0.25">
      <c r="A217" s="35">
        <v>40692</v>
      </c>
      <c r="B217" s="28">
        <v>5</v>
      </c>
      <c r="C217" s="28">
        <v>103</v>
      </c>
      <c r="D217" s="29"/>
      <c r="E217" s="29"/>
    </row>
    <row r="218" spans="1:5" x14ac:dyDescent="0.25">
      <c r="A218" s="35">
        <v>40691</v>
      </c>
      <c r="B218" s="28">
        <v>1</v>
      </c>
      <c r="C218" s="28">
        <v>208</v>
      </c>
      <c r="D218" s="29"/>
      <c r="E218" s="29">
        <v>2.4</v>
      </c>
    </row>
    <row r="219" spans="1:5" x14ac:dyDescent="0.25">
      <c r="A219" s="35">
        <v>40690</v>
      </c>
      <c r="B219" s="28">
        <v>3</v>
      </c>
      <c r="C219" s="28">
        <v>309</v>
      </c>
      <c r="D219" s="29">
        <v>2.7</v>
      </c>
      <c r="E219" s="29">
        <v>2.25</v>
      </c>
    </row>
    <row r="220" spans="1:5" x14ac:dyDescent="0.25">
      <c r="A220" s="35">
        <v>40689</v>
      </c>
      <c r="B220" s="28">
        <v>2</v>
      </c>
      <c r="C220" s="28">
        <v>309</v>
      </c>
      <c r="D220" s="29"/>
      <c r="E220" s="29">
        <v>1.95</v>
      </c>
    </row>
    <row r="221" spans="1:5" x14ac:dyDescent="0.25">
      <c r="A221" s="35">
        <v>40688</v>
      </c>
      <c r="B221" s="28">
        <v>1</v>
      </c>
      <c r="C221" s="28">
        <v>704</v>
      </c>
      <c r="D221" s="29"/>
      <c r="E221" s="29"/>
    </row>
    <row r="222" spans="1:5" x14ac:dyDescent="0.25">
      <c r="A222" s="35">
        <v>40687</v>
      </c>
      <c r="B222" s="28">
        <v>4</v>
      </c>
      <c r="C222" s="28">
        <v>606</v>
      </c>
      <c r="D222" s="29">
        <v>2.7</v>
      </c>
      <c r="E222" s="29">
        <v>1.65</v>
      </c>
    </row>
    <row r="223" spans="1:5" x14ac:dyDescent="0.25">
      <c r="A223" s="35">
        <v>40686</v>
      </c>
      <c r="B223" s="28">
        <v>2</v>
      </c>
      <c r="C223" s="28">
        <v>209</v>
      </c>
      <c r="D223" s="29"/>
      <c r="E223" s="29">
        <v>2.25</v>
      </c>
    </row>
    <row r="224" spans="1:5" x14ac:dyDescent="0.25">
      <c r="A224" s="35">
        <v>40685</v>
      </c>
      <c r="B224" s="28">
        <v>2</v>
      </c>
      <c r="C224" s="28">
        <v>108</v>
      </c>
      <c r="D224" s="29"/>
      <c r="E224" s="29">
        <v>1.95</v>
      </c>
    </row>
    <row r="225" spans="1:5" x14ac:dyDescent="0.25">
      <c r="A225" s="35">
        <v>40684</v>
      </c>
      <c r="B225" s="28">
        <v>2</v>
      </c>
      <c r="C225" s="28">
        <v>508</v>
      </c>
      <c r="D225" s="29"/>
      <c r="E225" s="29"/>
    </row>
    <row r="226" spans="1:5" x14ac:dyDescent="0.25">
      <c r="A226" s="35">
        <v>40683</v>
      </c>
      <c r="B226" s="28">
        <v>3</v>
      </c>
      <c r="C226" s="28">
        <v>406</v>
      </c>
      <c r="D226" s="29">
        <v>3.45</v>
      </c>
      <c r="E226" s="29">
        <v>2.4</v>
      </c>
    </row>
    <row r="227" spans="1:5" x14ac:dyDescent="0.25">
      <c r="A227" s="35">
        <v>40682</v>
      </c>
      <c r="B227" s="28">
        <v>2</v>
      </c>
      <c r="C227" s="28">
        <v>406</v>
      </c>
      <c r="D227" s="29"/>
      <c r="E227" s="29">
        <v>2.25</v>
      </c>
    </row>
    <row r="228" spans="1:5" x14ac:dyDescent="0.25">
      <c r="A228" s="35">
        <v>40681</v>
      </c>
      <c r="B228" s="28">
        <v>1</v>
      </c>
      <c r="C228" s="28">
        <v>808</v>
      </c>
      <c r="D228" s="29"/>
      <c r="E228" s="29"/>
    </row>
    <row r="229" spans="1:5" x14ac:dyDescent="0.25">
      <c r="A229" s="35">
        <v>40680</v>
      </c>
      <c r="B229" s="28">
        <v>4</v>
      </c>
      <c r="C229" s="28">
        <v>905</v>
      </c>
      <c r="D229" s="29"/>
      <c r="E229" s="29"/>
    </row>
    <row r="230" spans="1:5" x14ac:dyDescent="0.25">
      <c r="A230" s="35">
        <v>40678</v>
      </c>
      <c r="B230" s="28">
        <v>2</v>
      </c>
      <c r="C230" s="28">
        <v>107</v>
      </c>
      <c r="D230" s="29"/>
      <c r="E230" s="29"/>
    </row>
    <row r="231" spans="1:5" x14ac:dyDescent="0.25">
      <c r="A231" s="35">
        <v>40677</v>
      </c>
      <c r="B231" s="28">
        <v>1</v>
      </c>
      <c r="C231" s="28">
        <v>905</v>
      </c>
      <c r="D231" s="29"/>
      <c r="E231" s="29"/>
    </row>
    <row r="232" spans="1:5" x14ac:dyDescent="0.25">
      <c r="A232" s="35">
        <v>40676</v>
      </c>
      <c r="B232" s="28">
        <v>4</v>
      </c>
      <c r="C232" s="28">
        <v>606</v>
      </c>
      <c r="D232" s="29">
        <v>4.6500000000000004</v>
      </c>
      <c r="E232" s="29">
        <v>1.95</v>
      </c>
    </row>
    <row r="233" spans="1:5" x14ac:dyDescent="0.25">
      <c r="A233" s="35">
        <v>40675</v>
      </c>
      <c r="B233" s="28">
        <v>1</v>
      </c>
      <c r="C233" s="28">
        <v>204</v>
      </c>
      <c r="D233" s="29">
        <v>5.4</v>
      </c>
      <c r="E233" s="29">
        <v>2.4</v>
      </c>
    </row>
    <row r="234" spans="1:5" x14ac:dyDescent="0.25">
      <c r="A234" s="35">
        <v>40674</v>
      </c>
      <c r="B234" s="28">
        <v>2</v>
      </c>
      <c r="C234" s="28">
        <v>611</v>
      </c>
      <c r="D234" s="29"/>
      <c r="E234" s="29"/>
    </row>
    <row r="235" spans="1:5" x14ac:dyDescent="0.25">
      <c r="A235" s="35">
        <v>40673</v>
      </c>
      <c r="B235" s="28">
        <v>1</v>
      </c>
      <c r="C235" s="28">
        <v>611</v>
      </c>
      <c r="D235" s="29"/>
      <c r="E235" s="29"/>
    </row>
    <row r="236" spans="1:5" x14ac:dyDescent="0.25">
      <c r="A236" s="35">
        <v>40672</v>
      </c>
      <c r="B236" s="28">
        <v>2</v>
      </c>
      <c r="C236" s="28">
        <v>907</v>
      </c>
      <c r="D236" s="29"/>
      <c r="E236" s="29"/>
    </row>
    <row r="237" spans="1:5" x14ac:dyDescent="0.25">
      <c r="A237" s="35">
        <v>40671</v>
      </c>
      <c r="B237" s="28">
        <v>2</v>
      </c>
      <c r="C237" s="28">
        <v>207</v>
      </c>
      <c r="D237" s="29"/>
      <c r="E237" s="29"/>
    </row>
    <row r="238" spans="1:5" x14ac:dyDescent="0.25">
      <c r="A238" s="35">
        <v>40670</v>
      </c>
      <c r="B238" s="28">
        <v>1</v>
      </c>
      <c r="C238" s="28">
        <v>706</v>
      </c>
      <c r="D238" s="29"/>
      <c r="E238" s="29"/>
    </row>
    <row r="239" spans="1:5" x14ac:dyDescent="0.25">
      <c r="A239" s="35">
        <v>40669</v>
      </c>
      <c r="B239" s="28">
        <v>3</v>
      </c>
      <c r="C239" s="28">
        <v>506</v>
      </c>
      <c r="D239" s="29"/>
      <c r="E239" s="29"/>
    </row>
    <row r="240" spans="1:5" x14ac:dyDescent="0.25">
      <c r="A240" s="35">
        <v>40668</v>
      </c>
      <c r="B240" s="28">
        <v>2</v>
      </c>
      <c r="C240" s="28">
        <v>403</v>
      </c>
      <c r="D240" s="29"/>
      <c r="E240" s="29"/>
    </row>
    <row r="241" spans="1:5" x14ac:dyDescent="0.25">
      <c r="A241" s="35">
        <v>40667</v>
      </c>
      <c r="B241" s="28">
        <v>1</v>
      </c>
      <c r="C241" s="28">
        <v>305</v>
      </c>
      <c r="D241" s="29"/>
      <c r="E241" s="29">
        <v>2.1</v>
      </c>
    </row>
    <row r="242" spans="1:5" x14ac:dyDescent="0.25">
      <c r="A242" s="35">
        <v>40666</v>
      </c>
      <c r="B242" s="28">
        <v>4</v>
      </c>
      <c r="C242" s="28">
        <v>510</v>
      </c>
      <c r="D242" s="29"/>
      <c r="E242" s="29"/>
    </row>
    <row r="243" spans="1:5" x14ac:dyDescent="0.25">
      <c r="A243" s="35">
        <v>40665</v>
      </c>
      <c r="B243" s="28">
        <v>2</v>
      </c>
      <c r="C243" s="28">
        <v>304</v>
      </c>
      <c r="D243" s="29"/>
      <c r="E243" s="29"/>
    </row>
    <row r="244" spans="1:5" x14ac:dyDescent="0.25">
      <c r="A244" s="35">
        <v>40664</v>
      </c>
      <c r="B244" s="28">
        <v>2</v>
      </c>
      <c r="C244" s="28">
        <v>302</v>
      </c>
      <c r="D244" s="29"/>
      <c r="E244" s="29">
        <v>3.75</v>
      </c>
    </row>
    <row r="245" spans="1:5" x14ac:dyDescent="0.25">
      <c r="A245" s="35" t="s">
        <v>407</v>
      </c>
      <c r="B245" s="28">
        <v>3</v>
      </c>
      <c r="C245" s="28">
        <v>107</v>
      </c>
      <c r="D245" s="29"/>
      <c r="E245" s="29">
        <v>3.15</v>
      </c>
    </row>
    <row r="246" spans="1:5" x14ac:dyDescent="0.25">
      <c r="A246" s="35" t="s">
        <v>408</v>
      </c>
      <c r="B246" s="28">
        <v>4</v>
      </c>
      <c r="C246" s="28">
        <v>407</v>
      </c>
      <c r="D246" s="29">
        <v>2.4</v>
      </c>
      <c r="E246" s="29">
        <v>1.8</v>
      </c>
    </row>
    <row r="247" spans="1:5" x14ac:dyDescent="0.25">
      <c r="A247" s="35" t="s">
        <v>409</v>
      </c>
      <c r="B247" s="28">
        <v>2</v>
      </c>
      <c r="C247" s="28">
        <v>111</v>
      </c>
      <c r="D247" s="29"/>
      <c r="E247" s="29">
        <v>1.95</v>
      </c>
    </row>
    <row r="248" spans="1:5" x14ac:dyDescent="0.25">
      <c r="A248" s="35" t="s">
        <v>410</v>
      </c>
      <c r="B248" s="28">
        <v>1</v>
      </c>
      <c r="C248" s="28">
        <v>408</v>
      </c>
      <c r="D248" s="29"/>
      <c r="E248" s="29"/>
    </row>
    <row r="249" spans="1:5" x14ac:dyDescent="0.25">
      <c r="A249" s="35" t="s">
        <v>411</v>
      </c>
      <c r="B249" s="28">
        <v>4</v>
      </c>
      <c r="C249" s="28">
        <v>606</v>
      </c>
      <c r="D249" s="29"/>
      <c r="E249" s="29"/>
    </row>
    <row r="250" spans="1:5" x14ac:dyDescent="0.25">
      <c r="A250" s="35" t="s">
        <v>412</v>
      </c>
      <c r="B250" s="28">
        <v>2</v>
      </c>
      <c r="C250" s="28">
        <v>210</v>
      </c>
      <c r="D250" s="29"/>
      <c r="E250" s="29"/>
    </row>
    <row r="251" spans="1:5" x14ac:dyDescent="0.25">
      <c r="A251" s="35" t="s">
        <v>413</v>
      </c>
      <c r="B251" s="28">
        <v>2</v>
      </c>
      <c r="C251" s="28">
        <v>107</v>
      </c>
      <c r="D251" s="29"/>
      <c r="E251" s="29"/>
    </row>
    <row r="252" spans="1:5" x14ac:dyDescent="0.25">
      <c r="A252" s="35" t="s">
        <v>414</v>
      </c>
      <c r="B252" s="28">
        <v>1</v>
      </c>
      <c r="C252" s="28">
        <v>711</v>
      </c>
      <c r="D252" s="29"/>
      <c r="E252" s="29"/>
    </row>
    <row r="253" spans="1:5" x14ac:dyDescent="0.25">
      <c r="A253" s="35" t="s">
        <v>415</v>
      </c>
      <c r="B253" s="28">
        <v>4</v>
      </c>
      <c r="C253" s="28">
        <v>110</v>
      </c>
      <c r="D253" s="29">
        <v>4.2</v>
      </c>
      <c r="E253" s="29">
        <v>2.4</v>
      </c>
    </row>
    <row r="254" spans="1:5" x14ac:dyDescent="0.25">
      <c r="A254" s="35" t="s">
        <v>416</v>
      </c>
      <c r="B254" s="28">
        <v>3</v>
      </c>
      <c r="C254" s="28">
        <v>302</v>
      </c>
      <c r="D254" s="29"/>
      <c r="E254" s="29"/>
    </row>
    <row r="255" spans="1:5" x14ac:dyDescent="0.25">
      <c r="A255" s="35" t="s">
        <v>417</v>
      </c>
      <c r="B255" s="28">
        <v>1</v>
      </c>
      <c r="C255" s="28">
        <v>603</v>
      </c>
      <c r="D255" s="29"/>
      <c r="E255" s="29">
        <v>3</v>
      </c>
    </row>
    <row r="256" spans="1:5" x14ac:dyDescent="0.25">
      <c r="A256" s="35" t="s">
        <v>418</v>
      </c>
      <c r="B256" s="28">
        <v>4</v>
      </c>
      <c r="C256" s="28">
        <v>405</v>
      </c>
      <c r="D256" s="29">
        <v>2.25</v>
      </c>
      <c r="E256" s="29">
        <v>1.65</v>
      </c>
    </row>
    <row r="257" spans="1:5" x14ac:dyDescent="0.25">
      <c r="A257" s="35" t="s">
        <v>419</v>
      </c>
      <c r="B257" s="28">
        <v>2</v>
      </c>
      <c r="C257" s="28">
        <v>101</v>
      </c>
      <c r="D257" s="29"/>
      <c r="E257" s="29"/>
    </row>
    <row r="258" spans="1:5" x14ac:dyDescent="0.25">
      <c r="A258" s="35" t="s">
        <v>420</v>
      </c>
      <c r="B258" s="28">
        <v>2</v>
      </c>
      <c r="C258" s="28">
        <v>109</v>
      </c>
      <c r="D258" s="29"/>
      <c r="E258" s="29"/>
    </row>
    <row r="259" spans="1:5" x14ac:dyDescent="0.25">
      <c r="A259" s="35" t="s">
        <v>421</v>
      </c>
      <c r="B259" s="28">
        <v>1</v>
      </c>
      <c r="C259" s="28">
        <v>508</v>
      </c>
      <c r="D259" s="29">
        <v>2.1</v>
      </c>
      <c r="E259" s="29">
        <v>1.65</v>
      </c>
    </row>
    <row r="260" spans="1:5" x14ac:dyDescent="0.25">
      <c r="A260" s="35" t="s">
        <v>422</v>
      </c>
      <c r="B260" s="28">
        <v>4</v>
      </c>
      <c r="C260" s="28">
        <v>308</v>
      </c>
      <c r="D260" s="29"/>
      <c r="E260" s="29"/>
    </row>
    <row r="261" spans="1:5" x14ac:dyDescent="0.25">
      <c r="A261" s="35" t="s">
        <v>423</v>
      </c>
      <c r="B261" s="28">
        <v>2</v>
      </c>
      <c r="C261" s="28">
        <v>313</v>
      </c>
      <c r="D261" s="29">
        <v>3.15</v>
      </c>
      <c r="E261" s="29">
        <v>1.8</v>
      </c>
    </row>
    <row r="262" spans="1:5" x14ac:dyDescent="0.25">
      <c r="A262" s="35" t="s">
        <v>424</v>
      </c>
      <c r="B262" s="28">
        <v>1</v>
      </c>
      <c r="C262" s="28">
        <v>204</v>
      </c>
      <c r="D262" s="29"/>
      <c r="E262" s="29">
        <v>2.5499999999999998</v>
      </c>
    </row>
    <row r="263" spans="1:5" x14ac:dyDescent="0.25">
      <c r="A263" s="35" t="s">
        <v>425</v>
      </c>
      <c r="B263" s="28">
        <v>3</v>
      </c>
      <c r="C263" s="28">
        <v>504</v>
      </c>
      <c r="D263" s="29">
        <v>2.1</v>
      </c>
      <c r="E263" s="29">
        <v>1.65</v>
      </c>
    </row>
    <row r="264" spans="1:5" x14ac:dyDescent="0.25">
      <c r="A264" s="35" t="s">
        <v>426</v>
      </c>
      <c r="B264" s="28">
        <v>2</v>
      </c>
      <c r="C264" s="28">
        <v>405</v>
      </c>
      <c r="D264" s="29"/>
      <c r="E264" s="29"/>
    </row>
    <row r="265" spans="1:5" x14ac:dyDescent="0.25">
      <c r="A265" s="35" t="s">
        <v>427</v>
      </c>
      <c r="B265" s="28">
        <v>2</v>
      </c>
      <c r="C265" s="28">
        <v>104</v>
      </c>
      <c r="D265" s="29"/>
      <c r="E265" s="29"/>
    </row>
    <row r="266" spans="1:5" x14ac:dyDescent="0.25">
      <c r="A266" s="35" t="s">
        <v>428</v>
      </c>
      <c r="B266" s="28">
        <v>1</v>
      </c>
      <c r="C266" s="28">
        <v>308</v>
      </c>
      <c r="D266" s="29">
        <v>1.95</v>
      </c>
      <c r="E266" s="29">
        <v>1.65</v>
      </c>
    </row>
    <row r="267" spans="1:5" x14ac:dyDescent="0.25">
      <c r="A267" s="35" t="s">
        <v>429</v>
      </c>
      <c r="B267" s="28">
        <v>3</v>
      </c>
      <c r="C267" s="28">
        <v>106</v>
      </c>
      <c r="D267" s="29">
        <v>4.5</v>
      </c>
      <c r="E267" s="29">
        <v>1.8</v>
      </c>
    </row>
    <row r="268" spans="1:5" x14ac:dyDescent="0.25">
      <c r="A268" s="35" t="s">
        <v>430</v>
      </c>
      <c r="B268" s="28">
        <v>2</v>
      </c>
      <c r="C268" s="28">
        <v>608</v>
      </c>
      <c r="D268" s="29">
        <v>9.44</v>
      </c>
      <c r="E268" s="29">
        <v>3.15</v>
      </c>
    </row>
    <row r="269" spans="1:5" x14ac:dyDescent="0.25">
      <c r="A269" s="35" t="s">
        <v>431</v>
      </c>
      <c r="B269" s="28">
        <v>1</v>
      </c>
      <c r="C269" s="28">
        <v>604</v>
      </c>
      <c r="D269" s="29"/>
      <c r="E269" s="29"/>
    </row>
    <row r="270" spans="1:5" x14ac:dyDescent="0.25">
      <c r="A270" s="35" t="s">
        <v>432</v>
      </c>
      <c r="B270" s="28">
        <v>4</v>
      </c>
      <c r="C270" s="28">
        <v>706</v>
      </c>
      <c r="D270" s="29"/>
      <c r="E270" s="29"/>
    </row>
    <row r="271" spans="1:5" x14ac:dyDescent="0.25">
      <c r="A271" s="35" t="s">
        <v>433</v>
      </c>
      <c r="B271" s="28">
        <v>2</v>
      </c>
      <c r="C271" s="28">
        <v>712</v>
      </c>
      <c r="D271" s="29">
        <v>4.05</v>
      </c>
      <c r="E271" s="29">
        <v>2.7</v>
      </c>
    </row>
    <row r="272" spans="1:5" x14ac:dyDescent="0.25">
      <c r="A272" s="35" t="s">
        <v>434</v>
      </c>
      <c r="B272" s="28">
        <v>3</v>
      </c>
      <c r="C272" s="28">
        <v>604</v>
      </c>
      <c r="D272" s="29"/>
      <c r="E272" s="29">
        <v>1.95</v>
      </c>
    </row>
    <row r="273" spans="1:5" x14ac:dyDescent="0.25">
      <c r="A273" s="35" t="s">
        <v>435</v>
      </c>
      <c r="B273" s="28">
        <v>2</v>
      </c>
      <c r="C273" s="28">
        <v>710</v>
      </c>
      <c r="D273" s="29"/>
      <c r="E273" s="29">
        <v>3.3</v>
      </c>
    </row>
    <row r="274" spans="1:5" x14ac:dyDescent="0.25">
      <c r="A274" s="35" t="s">
        <v>436</v>
      </c>
      <c r="B274" s="28">
        <v>4</v>
      </c>
      <c r="C274" s="28">
        <v>406</v>
      </c>
      <c r="D274" s="29"/>
      <c r="E274" s="29">
        <v>3.15</v>
      </c>
    </row>
    <row r="275" spans="1:5" x14ac:dyDescent="0.25">
      <c r="A275" s="35">
        <v>40633</v>
      </c>
      <c r="B275" s="28">
        <v>2</v>
      </c>
      <c r="C275" s="28">
        <v>311</v>
      </c>
      <c r="D275" s="29">
        <v>3</v>
      </c>
      <c r="E275" s="29">
        <v>1.95</v>
      </c>
    </row>
    <row r="276" spans="1:5" x14ac:dyDescent="0.25">
      <c r="A276" s="35">
        <v>40632</v>
      </c>
      <c r="B276" s="28">
        <v>1</v>
      </c>
      <c r="C276" s="28">
        <v>208</v>
      </c>
      <c r="D276" s="29">
        <v>7.05</v>
      </c>
      <c r="E276" s="29">
        <v>2.4</v>
      </c>
    </row>
    <row r="277" spans="1:5" x14ac:dyDescent="0.25">
      <c r="A277" s="35">
        <v>40631</v>
      </c>
      <c r="B277" s="28">
        <v>1</v>
      </c>
      <c r="C277" s="28">
        <v>303</v>
      </c>
      <c r="D277" s="29"/>
      <c r="E277" s="29"/>
    </row>
    <row r="278" spans="1:5" x14ac:dyDescent="0.25">
      <c r="A278" s="35">
        <v>40631</v>
      </c>
      <c r="B278" s="28">
        <v>4</v>
      </c>
      <c r="C278" s="28">
        <v>106</v>
      </c>
      <c r="D278" s="29"/>
      <c r="E278" s="29"/>
    </row>
    <row r="279" spans="1:5" x14ac:dyDescent="0.25">
      <c r="A279" s="35">
        <v>40630</v>
      </c>
      <c r="B279" s="28">
        <v>2</v>
      </c>
      <c r="C279" s="28">
        <v>303</v>
      </c>
      <c r="D279" s="29"/>
      <c r="E279" s="29"/>
    </row>
    <row r="280" spans="1:5" x14ac:dyDescent="0.25">
      <c r="A280" s="35">
        <v>40629</v>
      </c>
      <c r="B280" s="28">
        <v>2</v>
      </c>
      <c r="C280" s="28">
        <v>607</v>
      </c>
      <c r="D280" s="29">
        <v>7.5</v>
      </c>
      <c r="E280" s="29">
        <v>2.5499999999999998</v>
      </c>
    </row>
    <row r="281" spans="1:5" x14ac:dyDescent="0.25">
      <c r="A281" s="35">
        <v>40628</v>
      </c>
      <c r="B281" s="28">
        <v>1</v>
      </c>
      <c r="C281" s="28">
        <v>108</v>
      </c>
      <c r="D281" s="29">
        <v>3.3</v>
      </c>
      <c r="E281" s="29">
        <v>1.65</v>
      </c>
    </row>
    <row r="282" spans="1:5" x14ac:dyDescent="0.25">
      <c r="A282" s="35">
        <v>40627</v>
      </c>
      <c r="B282" s="28">
        <v>3</v>
      </c>
      <c r="C282" s="28">
        <v>309</v>
      </c>
      <c r="D282" s="29"/>
      <c r="E282" s="29"/>
    </row>
    <row r="283" spans="1:5" x14ac:dyDescent="0.25">
      <c r="A283" s="35">
        <v>40626</v>
      </c>
      <c r="B283" s="28">
        <v>2</v>
      </c>
      <c r="C283" s="28">
        <v>108</v>
      </c>
      <c r="D283" s="29"/>
      <c r="E283" s="29"/>
    </row>
    <row r="284" spans="1:5" x14ac:dyDescent="0.25">
      <c r="A284" s="35">
        <v>40625</v>
      </c>
      <c r="B284" s="28">
        <v>1</v>
      </c>
      <c r="C284" s="28">
        <v>306</v>
      </c>
      <c r="D284" s="29"/>
      <c r="E284" s="29"/>
    </row>
    <row r="285" spans="1:5" x14ac:dyDescent="0.25">
      <c r="A285" s="35">
        <v>40624</v>
      </c>
      <c r="B285" s="28">
        <v>4</v>
      </c>
      <c r="C285" s="28">
        <v>708</v>
      </c>
      <c r="D285" s="29"/>
      <c r="E285" s="29"/>
    </row>
    <row r="286" spans="1:5" x14ac:dyDescent="0.25">
      <c r="A286" s="35">
        <v>40623</v>
      </c>
      <c r="B286" s="28">
        <v>2</v>
      </c>
      <c r="C286" s="28">
        <v>405</v>
      </c>
      <c r="D286" s="29"/>
      <c r="E286" s="29">
        <v>2.85</v>
      </c>
    </row>
    <row r="287" spans="1:5" x14ac:dyDescent="0.25">
      <c r="A287" s="35">
        <v>40622</v>
      </c>
      <c r="B287" s="28">
        <v>2</v>
      </c>
      <c r="C287" s="28">
        <v>109</v>
      </c>
      <c r="D287" s="29"/>
      <c r="E287" s="29"/>
    </row>
    <row r="288" spans="1:5" x14ac:dyDescent="0.25">
      <c r="A288" s="35">
        <v>40621</v>
      </c>
      <c r="B288" s="28">
        <v>2</v>
      </c>
      <c r="C288" s="28">
        <v>106</v>
      </c>
      <c r="D288" s="29"/>
      <c r="E288" s="29"/>
    </row>
    <row r="289" spans="1:5" x14ac:dyDescent="0.25">
      <c r="A289" s="35">
        <v>40620</v>
      </c>
      <c r="B289" s="28">
        <v>1</v>
      </c>
      <c r="C289" s="28">
        <v>106</v>
      </c>
      <c r="D289" s="29"/>
      <c r="E289" s="29"/>
    </row>
    <row r="290" spans="1:5" x14ac:dyDescent="0.25">
      <c r="A290" s="35">
        <v>40619</v>
      </c>
      <c r="B290" s="28">
        <v>2</v>
      </c>
      <c r="C290" s="28">
        <v>110</v>
      </c>
      <c r="D290" s="29"/>
      <c r="E290" s="29">
        <v>2.85</v>
      </c>
    </row>
    <row r="291" spans="1:5" x14ac:dyDescent="0.25">
      <c r="A291" s="35">
        <v>40618</v>
      </c>
      <c r="B291" s="28">
        <v>1</v>
      </c>
      <c r="C291" s="28">
        <v>107</v>
      </c>
      <c r="D291" s="29"/>
      <c r="E291" s="29">
        <v>1.95</v>
      </c>
    </row>
    <row r="292" spans="1:5" x14ac:dyDescent="0.25">
      <c r="A292" s="35">
        <v>40617</v>
      </c>
      <c r="B292" s="28">
        <v>3</v>
      </c>
      <c r="C292" s="28">
        <v>711</v>
      </c>
      <c r="D292" s="29"/>
      <c r="E292" s="29"/>
    </row>
    <row r="293" spans="1:5" x14ac:dyDescent="0.25">
      <c r="A293" s="35">
        <v>40616</v>
      </c>
      <c r="B293" s="28">
        <v>2</v>
      </c>
      <c r="C293" s="28">
        <v>602</v>
      </c>
      <c r="D293" s="29">
        <v>2.7</v>
      </c>
      <c r="E293" s="29">
        <v>2.1</v>
      </c>
    </row>
    <row r="294" spans="1:5" x14ac:dyDescent="0.25">
      <c r="A294" s="35">
        <v>40615</v>
      </c>
      <c r="B294" s="28">
        <v>2</v>
      </c>
      <c r="C294" s="28">
        <v>306</v>
      </c>
      <c r="D294" s="29"/>
      <c r="E294" s="29">
        <v>5.55</v>
      </c>
    </row>
    <row r="295" spans="1:5" x14ac:dyDescent="0.25">
      <c r="A295" s="35">
        <v>40614</v>
      </c>
      <c r="B295" s="28">
        <v>2</v>
      </c>
      <c r="C295" s="28">
        <v>114</v>
      </c>
      <c r="D295" s="29"/>
      <c r="E295" s="29"/>
    </row>
    <row r="296" spans="1:5" x14ac:dyDescent="0.25">
      <c r="A296" s="35">
        <v>40613</v>
      </c>
      <c r="B296" s="28">
        <v>3</v>
      </c>
      <c r="C296" s="28">
        <v>203</v>
      </c>
      <c r="D296" s="29"/>
      <c r="E296" s="29"/>
    </row>
    <row r="297" spans="1:5" x14ac:dyDescent="0.25">
      <c r="A297" s="35">
        <v>40612</v>
      </c>
      <c r="B297" s="28">
        <v>2</v>
      </c>
      <c r="C297" s="28">
        <v>312</v>
      </c>
      <c r="D297" s="29"/>
      <c r="E297" s="29"/>
    </row>
    <row r="298" spans="1:5" x14ac:dyDescent="0.25">
      <c r="A298" s="35">
        <v>40611</v>
      </c>
      <c r="B298" s="28">
        <v>1</v>
      </c>
      <c r="C298" s="28">
        <v>501</v>
      </c>
      <c r="D298" s="29"/>
      <c r="E298" s="29"/>
    </row>
    <row r="299" spans="1:5" x14ac:dyDescent="0.25">
      <c r="A299" s="35">
        <v>40610</v>
      </c>
      <c r="B299" s="28">
        <v>3</v>
      </c>
      <c r="C299" s="28">
        <v>505</v>
      </c>
      <c r="D299" s="29"/>
      <c r="E299" s="29"/>
    </row>
    <row r="300" spans="1:5" x14ac:dyDescent="0.25">
      <c r="A300" s="35">
        <v>40609</v>
      </c>
      <c r="B300" s="28">
        <v>2</v>
      </c>
      <c r="C300" s="28">
        <v>701</v>
      </c>
      <c r="D300" s="29"/>
      <c r="E300" s="29"/>
    </row>
    <row r="301" spans="1:5" x14ac:dyDescent="0.25">
      <c r="A301" s="35">
        <v>40608</v>
      </c>
      <c r="B301" s="28">
        <v>2</v>
      </c>
      <c r="C301" s="28">
        <v>105</v>
      </c>
      <c r="D301" s="29">
        <v>4.7</v>
      </c>
      <c r="E301" s="29">
        <v>2.9</v>
      </c>
    </row>
    <row r="302" spans="1:5" x14ac:dyDescent="0.25">
      <c r="A302" s="35">
        <v>40607</v>
      </c>
      <c r="B302" s="28">
        <v>1</v>
      </c>
      <c r="C302" s="28">
        <v>608</v>
      </c>
      <c r="D302" s="29">
        <v>2.25</v>
      </c>
      <c r="E302" s="29">
        <v>1.65</v>
      </c>
    </row>
    <row r="303" spans="1:5" x14ac:dyDescent="0.25">
      <c r="A303" s="35">
        <v>40606</v>
      </c>
      <c r="B303" s="28">
        <v>3</v>
      </c>
      <c r="C303" s="28">
        <v>612</v>
      </c>
      <c r="D303" s="29"/>
      <c r="E303" s="29"/>
    </row>
    <row r="304" spans="1:5" x14ac:dyDescent="0.25">
      <c r="A304" s="35">
        <v>40605</v>
      </c>
      <c r="B304" s="28">
        <v>1</v>
      </c>
      <c r="C304" s="28">
        <v>508</v>
      </c>
      <c r="D304" s="29">
        <v>2.25</v>
      </c>
      <c r="E304" s="29">
        <v>1.8</v>
      </c>
    </row>
    <row r="305" spans="1:5" x14ac:dyDescent="0.25">
      <c r="A305" s="35">
        <v>40604</v>
      </c>
      <c r="B305" s="28">
        <v>1</v>
      </c>
      <c r="C305" s="28">
        <v>410</v>
      </c>
      <c r="D305" s="29">
        <v>3</v>
      </c>
      <c r="E305" s="29">
        <v>1.95</v>
      </c>
    </row>
    <row r="306" spans="1:5" x14ac:dyDescent="0.25">
      <c r="A306" s="35">
        <v>40603</v>
      </c>
      <c r="B306" s="28">
        <v>2</v>
      </c>
      <c r="C306" s="28">
        <v>114</v>
      </c>
      <c r="D306" s="29"/>
      <c r="E306" s="29"/>
    </row>
    <row r="307" spans="1:5" x14ac:dyDescent="0.25">
      <c r="A307" s="35" t="s">
        <v>437</v>
      </c>
      <c r="B307" s="28">
        <v>3</v>
      </c>
      <c r="C307" s="28">
        <v>310</v>
      </c>
      <c r="D307" s="29">
        <v>9.3000000000000007</v>
      </c>
      <c r="E307" s="29">
        <v>4.05</v>
      </c>
    </row>
    <row r="308" spans="1:5" x14ac:dyDescent="0.25">
      <c r="A308" s="35" t="s">
        <v>438</v>
      </c>
      <c r="B308" s="28">
        <v>1</v>
      </c>
      <c r="C308" s="28">
        <v>208</v>
      </c>
      <c r="D308" s="29"/>
      <c r="E308" s="29"/>
    </row>
    <row r="309" spans="1:5" x14ac:dyDescent="0.25">
      <c r="A309" s="35" t="s">
        <v>439</v>
      </c>
      <c r="B309" s="28">
        <v>2</v>
      </c>
      <c r="C309" s="28">
        <v>609</v>
      </c>
      <c r="D309" s="29">
        <v>4.6500000000000004</v>
      </c>
      <c r="E309" s="29">
        <v>2.5499999999999998</v>
      </c>
    </row>
    <row r="310" spans="1:5" x14ac:dyDescent="0.25">
      <c r="A310" s="35" t="s">
        <v>440</v>
      </c>
      <c r="B310" s="28">
        <v>1</v>
      </c>
      <c r="C310" s="28">
        <v>308</v>
      </c>
      <c r="D310" s="29">
        <v>6.15</v>
      </c>
      <c r="E310" s="29">
        <v>2.4</v>
      </c>
    </row>
    <row r="311" spans="1:5" x14ac:dyDescent="0.25">
      <c r="A311" s="35" t="s">
        <v>441</v>
      </c>
      <c r="B311" s="28">
        <v>1</v>
      </c>
      <c r="C311" s="28">
        <v>806</v>
      </c>
      <c r="D311" s="29"/>
      <c r="E311" s="29"/>
    </row>
    <row r="312" spans="1:5" x14ac:dyDescent="0.25">
      <c r="A312" s="35" t="s">
        <v>442</v>
      </c>
      <c r="B312" s="28">
        <v>3</v>
      </c>
      <c r="C312" s="28">
        <v>510</v>
      </c>
      <c r="D312" s="29"/>
      <c r="E312" s="29"/>
    </row>
    <row r="313" spans="1:5" x14ac:dyDescent="0.25">
      <c r="A313" s="35" t="s">
        <v>443</v>
      </c>
      <c r="B313" s="28">
        <v>1</v>
      </c>
      <c r="C313" s="28">
        <v>708</v>
      </c>
      <c r="D313" s="29">
        <v>2.7</v>
      </c>
      <c r="E313" s="29">
        <v>1.8</v>
      </c>
    </row>
    <row r="314" spans="1:5" x14ac:dyDescent="0.25">
      <c r="A314" s="35" t="s">
        <v>444</v>
      </c>
      <c r="B314" s="28"/>
      <c r="C314" s="28">
        <v>306</v>
      </c>
      <c r="D314" s="29"/>
      <c r="E314" s="29"/>
    </row>
    <row r="315" spans="1:5" x14ac:dyDescent="0.25">
      <c r="A315" s="35" t="s">
        <v>444</v>
      </c>
      <c r="B315" s="28">
        <v>1</v>
      </c>
      <c r="C315" s="28">
        <v>306</v>
      </c>
      <c r="D315" s="29"/>
      <c r="E315" s="29"/>
    </row>
    <row r="316" spans="1:5" x14ac:dyDescent="0.25">
      <c r="A316" s="35" t="s">
        <v>445</v>
      </c>
      <c r="B316" s="28">
        <v>1</v>
      </c>
      <c r="C316" s="28">
        <v>608</v>
      </c>
      <c r="D316" s="29"/>
      <c r="E316" s="29"/>
    </row>
    <row r="317" spans="1:5" x14ac:dyDescent="0.25">
      <c r="A317" s="35" t="s">
        <v>446</v>
      </c>
      <c r="B317" s="28">
        <v>2</v>
      </c>
      <c r="C317" s="28">
        <v>303</v>
      </c>
      <c r="D317" s="29"/>
      <c r="E317" s="29">
        <v>3</v>
      </c>
    </row>
    <row r="318" spans="1:5" x14ac:dyDescent="0.25">
      <c r="A318" s="35" t="s">
        <v>447</v>
      </c>
      <c r="B318" s="28">
        <v>3</v>
      </c>
      <c r="C318" s="28">
        <v>603</v>
      </c>
      <c r="D318" s="29"/>
      <c r="E318" s="29"/>
    </row>
    <row r="319" spans="1:5" x14ac:dyDescent="0.25">
      <c r="A319" s="35" t="s">
        <v>448</v>
      </c>
      <c r="B319" s="28">
        <v>1</v>
      </c>
      <c r="C319" s="28">
        <v>508</v>
      </c>
      <c r="D319" s="29">
        <v>7.95</v>
      </c>
      <c r="E319" s="29">
        <v>3.15</v>
      </c>
    </row>
    <row r="320" spans="1:5" x14ac:dyDescent="0.25">
      <c r="A320" s="35" t="s">
        <v>449</v>
      </c>
      <c r="B320" s="28">
        <v>2</v>
      </c>
      <c r="C320" s="28">
        <v>412</v>
      </c>
      <c r="D320" s="29"/>
      <c r="E320" s="29"/>
    </row>
    <row r="321" spans="1:5" x14ac:dyDescent="0.25">
      <c r="A321" s="35" t="s">
        <v>450</v>
      </c>
      <c r="B321" s="28">
        <v>1</v>
      </c>
      <c r="C321" s="28">
        <v>807</v>
      </c>
      <c r="D321" s="29"/>
      <c r="E321" s="29"/>
    </row>
    <row r="322" spans="1:5" x14ac:dyDescent="0.25">
      <c r="A322" s="35" t="s">
        <v>451</v>
      </c>
      <c r="B322" s="28">
        <v>1</v>
      </c>
      <c r="C322" s="28">
        <v>408</v>
      </c>
      <c r="D322" s="29">
        <v>4.05</v>
      </c>
      <c r="E322" s="29">
        <v>2.1</v>
      </c>
    </row>
    <row r="323" spans="1:5" x14ac:dyDescent="0.25">
      <c r="A323" s="35" t="s">
        <v>452</v>
      </c>
      <c r="B323" s="28">
        <v>1</v>
      </c>
      <c r="C323" s="28">
        <v>208</v>
      </c>
      <c r="D323" s="29">
        <v>2.25</v>
      </c>
      <c r="E323" s="29">
        <v>1.65</v>
      </c>
    </row>
    <row r="324" spans="1:5" x14ac:dyDescent="0.25">
      <c r="A324" s="35" t="s">
        <v>453</v>
      </c>
      <c r="B324" s="28">
        <v>1</v>
      </c>
      <c r="C324" s="28">
        <v>208</v>
      </c>
      <c r="D324" s="29">
        <v>2.25</v>
      </c>
      <c r="E324" s="29">
        <v>1.65</v>
      </c>
    </row>
    <row r="325" spans="1:5" x14ac:dyDescent="0.25">
      <c r="A325" s="35" t="s">
        <v>454</v>
      </c>
      <c r="B325" s="28">
        <v>1</v>
      </c>
      <c r="C325" s="28">
        <v>415</v>
      </c>
      <c r="D325" s="29"/>
      <c r="E325" s="29"/>
    </row>
    <row r="326" spans="1:5" x14ac:dyDescent="0.25">
      <c r="A326" s="35" t="s">
        <v>455</v>
      </c>
      <c r="B326" s="28">
        <v>1</v>
      </c>
      <c r="C326" s="28">
        <v>310</v>
      </c>
      <c r="D326" s="29"/>
      <c r="E326" s="29"/>
    </row>
    <row r="327" spans="1:5" x14ac:dyDescent="0.25">
      <c r="A327" s="35" t="s">
        <v>456</v>
      </c>
      <c r="B327" s="28">
        <v>1</v>
      </c>
      <c r="C327" s="28">
        <v>306</v>
      </c>
      <c r="D327" s="29"/>
      <c r="E327" s="29"/>
    </row>
    <row r="328" spans="1:5" x14ac:dyDescent="0.25">
      <c r="A328" s="35" t="s">
        <v>457</v>
      </c>
      <c r="B328" s="28">
        <v>1</v>
      </c>
      <c r="C328" s="28">
        <v>108</v>
      </c>
      <c r="D328" s="29"/>
      <c r="E328" s="29"/>
    </row>
    <row r="329" spans="1:5" x14ac:dyDescent="0.25">
      <c r="A329" s="35" t="s">
        <v>458</v>
      </c>
      <c r="B329" s="28">
        <v>1</v>
      </c>
      <c r="C329" s="28">
        <v>103</v>
      </c>
      <c r="D329" s="29"/>
      <c r="E329" s="29"/>
    </row>
    <row r="330" spans="1:5" x14ac:dyDescent="0.25">
      <c r="A330" s="35" t="s">
        <v>459</v>
      </c>
      <c r="B330" s="28">
        <v>1</v>
      </c>
      <c r="C330" s="28">
        <v>208</v>
      </c>
      <c r="D330" s="29">
        <v>1.95</v>
      </c>
      <c r="E330" s="29">
        <v>1.8</v>
      </c>
    </row>
    <row r="331" spans="1:5" x14ac:dyDescent="0.25">
      <c r="A331" s="35" t="s">
        <v>460</v>
      </c>
      <c r="B331" s="28">
        <v>1</v>
      </c>
      <c r="C331" s="28">
        <v>308</v>
      </c>
      <c r="D331" s="29"/>
      <c r="E331" s="29"/>
    </row>
    <row r="332" spans="1:5" x14ac:dyDescent="0.25">
      <c r="A332" s="35" t="s">
        <v>461</v>
      </c>
      <c r="B332" s="28">
        <v>2</v>
      </c>
      <c r="C332" s="28">
        <v>303</v>
      </c>
      <c r="D332" s="29">
        <v>7.8</v>
      </c>
      <c r="E332" s="29">
        <v>2.4</v>
      </c>
    </row>
    <row r="333" spans="1:5" x14ac:dyDescent="0.25">
      <c r="A333" s="35" t="s">
        <v>462</v>
      </c>
      <c r="B333" s="28">
        <v>1</v>
      </c>
      <c r="C333" s="28">
        <v>504</v>
      </c>
      <c r="D333" s="29"/>
      <c r="E333" s="29">
        <v>4.6500000000000004</v>
      </c>
    </row>
    <row r="334" spans="1:5" x14ac:dyDescent="0.25">
      <c r="A334" s="35" t="s">
        <v>463</v>
      </c>
      <c r="B334" s="28">
        <v>2</v>
      </c>
      <c r="C334" s="28">
        <v>404</v>
      </c>
      <c r="D334" s="29"/>
      <c r="E334" s="29"/>
    </row>
    <row r="335" spans="1:5" x14ac:dyDescent="0.25">
      <c r="A335" s="35" t="s">
        <v>464</v>
      </c>
      <c r="B335" s="28">
        <v>1</v>
      </c>
      <c r="C335" s="28">
        <v>608</v>
      </c>
      <c r="D335" s="29"/>
      <c r="E335" s="29"/>
    </row>
    <row r="336" spans="1:5" x14ac:dyDescent="0.25">
      <c r="A336" s="35" t="s">
        <v>465</v>
      </c>
      <c r="B336" s="28">
        <v>1</v>
      </c>
      <c r="C336" s="28">
        <v>306</v>
      </c>
      <c r="D336" s="29"/>
      <c r="E336" s="29"/>
    </row>
    <row r="337" spans="1:5" x14ac:dyDescent="0.25">
      <c r="A337" s="35" t="s">
        <v>466</v>
      </c>
      <c r="B337" s="28">
        <v>1</v>
      </c>
      <c r="C337" s="28">
        <v>109</v>
      </c>
      <c r="D337" s="29">
        <v>3.9</v>
      </c>
      <c r="E337" s="29">
        <v>1.8</v>
      </c>
    </row>
    <row r="338" spans="1:5" x14ac:dyDescent="0.25">
      <c r="A338" s="35" t="s">
        <v>467</v>
      </c>
      <c r="B338" s="28">
        <v>1</v>
      </c>
      <c r="C338" s="28">
        <v>705</v>
      </c>
      <c r="D338" s="29"/>
      <c r="E338" s="29"/>
    </row>
    <row r="339" spans="1:5" x14ac:dyDescent="0.25">
      <c r="A339" s="35" t="s">
        <v>468</v>
      </c>
      <c r="B339" s="28">
        <v>2</v>
      </c>
      <c r="C339" s="28">
        <v>106</v>
      </c>
      <c r="D339" s="29"/>
      <c r="E339" s="29"/>
    </row>
    <row r="340" spans="1:5" x14ac:dyDescent="0.25">
      <c r="A340" s="35" t="s">
        <v>469</v>
      </c>
      <c r="B340" s="28">
        <v>1</v>
      </c>
      <c r="C340" s="28">
        <v>509</v>
      </c>
      <c r="D340" s="29"/>
      <c r="E340" s="29"/>
    </row>
    <row r="341" spans="1:5" x14ac:dyDescent="0.25">
      <c r="A341" s="35" t="s">
        <v>470</v>
      </c>
      <c r="B341" s="28">
        <v>1</v>
      </c>
      <c r="C341" s="28">
        <v>202</v>
      </c>
      <c r="D341" s="29"/>
      <c r="E341" s="29">
        <v>2.4</v>
      </c>
    </row>
    <row r="342" spans="1:5" x14ac:dyDescent="0.25">
      <c r="A342" s="35" t="s">
        <v>471</v>
      </c>
      <c r="B342" s="28">
        <v>2</v>
      </c>
      <c r="C342" s="28">
        <v>308</v>
      </c>
      <c r="D342" s="29"/>
      <c r="E342" s="29">
        <v>1.8</v>
      </c>
    </row>
    <row r="343" spans="1:5" x14ac:dyDescent="0.25">
      <c r="A343" s="35" t="s">
        <v>472</v>
      </c>
      <c r="B343" s="28">
        <v>2</v>
      </c>
      <c r="C343" s="28">
        <v>204</v>
      </c>
      <c r="D343" s="29"/>
      <c r="E343" s="29"/>
    </row>
    <row r="344" spans="1:5" x14ac:dyDescent="0.25">
      <c r="A344" s="35" t="s">
        <v>473</v>
      </c>
      <c r="B344" s="28">
        <v>1</v>
      </c>
      <c r="C344" s="28">
        <v>903</v>
      </c>
      <c r="D344" s="29"/>
      <c r="E344" s="29">
        <v>1.65</v>
      </c>
    </row>
    <row r="345" spans="1:5" x14ac:dyDescent="0.25">
      <c r="A345" s="35" t="s">
        <v>474</v>
      </c>
      <c r="B345" s="28">
        <v>1</v>
      </c>
      <c r="C345" s="28">
        <v>909</v>
      </c>
      <c r="D345" s="29"/>
      <c r="E345" s="29">
        <v>2.5499999999999998</v>
      </c>
    </row>
    <row r="346" spans="1:5" x14ac:dyDescent="0.25">
      <c r="A346" s="35" t="s">
        <v>475</v>
      </c>
      <c r="B346" s="28">
        <v>2</v>
      </c>
      <c r="C346" s="28">
        <v>510</v>
      </c>
      <c r="D346" s="29"/>
      <c r="E346" s="29"/>
    </row>
    <row r="347" spans="1:5" x14ac:dyDescent="0.25">
      <c r="A347" s="35" t="s">
        <v>476</v>
      </c>
      <c r="B347" s="28">
        <v>1</v>
      </c>
      <c r="C347" s="28">
        <v>310</v>
      </c>
      <c r="D347" s="29">
        <v>7.95</v>
      </c>
      <c r="E347" s="29">
        <v>2.5499999999999998</v>
      </c>
    </row>
    <row r="348" spans="1:5" x14ac:dyDescent="0.25">
      <c r="A348" s="35" t="s">
        <v>477</v>
      </c>
      <c r="B348" s="28">
        <v>2</v>
      </c>
      <c r="C348" s="28">
        <v>205</v>
      </c>
      <c r="D348" s="29"/>
      <c r="E348" s="29">
        <v>1.95</v>
      </c>
    </row>
    <row r="349" spans="1:5" x14ac:dyDescent="0.25">
      <c r="A349" s="35" t="s">
        <v>478</v>
      </c>
      <c r="B349" s="28">
        <v>2</v>
      </c>
      <c r="C349" s="28">
        <v>105</v>
      </c>
      <c r="D349" s="29"/>
      <c r="E349" s="29">
        <v>3</v>
      </c>
    </row>
    <row r="350" spans="1:5" x14ac:dyDescent="0.25">
      <c r="A350" s="35" t="s">
        <v>479</v>
      </c>
      <c r="B350" s="28">
        <v>1</v>
      </c>
      <c r="C350" s="28">
        <v>203</v>
      </c>
      <c r="D350" s="29">
        <v>3.9</v>
      </c>
      <c r="E350" s="29">
        <v>2.85</v>
      </c>
    </row>
    <row r="351" spans="1:5" x14ac:dyDescent="0.25">
      <c r="A351" s="35" t="s">
        <v>480</v>
      </c>
      <c r="B351" s="28">
        <v>1</v>
      </c>
      <c r="C351" s="28">
        <v>209</v>
      </c>
      <c r="D351" s="29"/>
      <c r="E351" s="29"/>
    </row>
    <row r="352" spans="1:5" x14ac:dyDescent="0.25">
      <c r="A352" s="35" t="s">
        <v>481</v>
      </c>
      <c r="B352" s="28">
        <v>1</v>
      </c>
      <c r="C352" s="28">
        <v>208</v>
      </c>
      <c r="D352" s="29">
        <v>2.1</v>
      </c>
      <c r="E352" s="29">
        <v>1.65</v>
      </c>
    </row>
    <row r="353" spans="1:5" x14ac:dyDescent="0.25">
      <c r="A353" s="35" t="s">
        <v>482</v>
      </c>
      <c r="B353" s="28">
        <v>1</v>
      </c>
      <c r="C353" s="28">
        <v>411</v>
      </c>
      <c r="D353" s="29">
        <v>17.3</v>
      </c>
      <c r="E353" s="29">
        <v>3.1</v>
      </c>
    </row>
    <row r="354" spans="1:5" x14ac:dyDescent="0.25">
      <c r="A354" s="35" t="s">
        <v>483</v>
      </c>
      <c r="B354" s="28">
        <v>1</v>
      </c>
      <c r="C354" s="28">
        <v>204</v>
      </c>
      <c r="D354" s="29"/>
      <c r="E354" s="29"/>
    </row>
    <row r="355" spans="1:5" x14ac:dyDescent="0.25">
      <c r="A355" s="35" t="s">
        <v>484</v>
      </c>
      <c r="B355" s="28">
        <v>1</v>
      </c>
      <c r="C355" s="28">
        <v>207</v>
      </c>
      <c r="D355" s="29"/>
      <c r="E355" s="29">
        <v>2.7</v>
      </c>
    </row>
    <row r="356" spans="1:5" x14ac:dyDescent="0.25">
      <c r="A356" s="35" t="s">
        <v>485</v>
      </c>
      <c r="B356" s="28">
        <v>1</v>
      </c>
      <c r="C356" s="28">
        <v>503</v>
      </c>
      <c r="D356" s="29">
        <v>3.45</v>
      </c>
      <c r="E356" s="29">
        <v>2.1</v>
      </c>
    </row>
    <row r="357" spans="1:5" x14ac:dyDescent="0.25">
      <c r="A357" s="35" t="s">
        <v>486</v>
      </c>
      <c r="B357" s="28">
        <v>1</v>
      </c>
      <c r="C357" s="28">
        <v>809</v>
      </c>
      <c r="D357" s="29"/>
      <c r="E357" s="29"/>
    </row>
    <row r="358" spans="1:5" x14ac:dyDescent="0.25">
      <c r="A358" s="35" t="s">
        <v>487</v>
      </c>
      <c r="B358" s="28">
        <v>1</v>
      </c>
      <c r="C358" s="28">
        <v>104</v>
      </c>
      <c r="D358" s="29"/>
      <c r="E358" s="29">
        <v>2.4</v>
      </c>
    </row>
    <row r="359" spans="1:5" x14ac:dyDescent="0.25">
      <c r="A359" s="35" t="s">
        <v>488</v>
      </c>
      <c r="B359" s="28">
        <v>1</v>
      </c>
      <c r="C359" s="28">
        <v>607</v>
      </c>
      <c r="D359" s="29"/>
      <c r="E359" s="29"/>
    </row>
    <row r="360" spans="1:5" x14ac:dyDescent="0.25">
      <c r="A360" s="35" t="s">
        <v>489</v>
      </c>
      <c r="B360" s="28">
        <v>2</v>
      </c>
      <c r="C360" s="28">
        <v>207</v>
      </c>
      <c r="D360" s="29"/>
      <c r="E360" s="29">
        <v>2.1</v>
      </c>
    </row>
    <row r="361" spans="1:5" x14ac:dyDescent="0.25">
      <c r="A361" s="35" t="s">
        <v>490</v>
      </c>
      <c r="B361" s="28">
        <v>1</v>
      </c>
      <c r="C361" s="28">
        <v>206</v>
      </c>
      <c r="D361" s="29"/>
      <c r="E361" s="29">
        <v>2.7</v>
      </c>
    </row>
    <row r="362" spans="1:5" x14ac:dyDescent="0.25">
      <c r="A362" s="35" t="s">
        <v>491</v>
      </c>
      <c r="B362" s="28">
        <v>1</v>
      </c>
      <c r="C362" s="28">
        <v>408</v>
      </c>
      <c r="D362" s="29"/>
      <c r="E362" s="29"/>
    </row>
    <row r="363" spans="1:5" x14ac:dyDescent="0.25">
      <c r="A363" s="35" t="s">
        <v>492</v>
      </c>
      <c r="B363" s="28">
        <v>2</v>
      </c>
      <c r="C363" s="28">
        <v>606</v>
      </c>
      <c r="D363" s="29"/>
      <c r="E363" s="29">
        <v>2.1</v>
      </c>
    </row>
    <row r="364" spans="1:5" x14ac:dyDescent="0.25">
      <c r="A364" s="35" t="s">
        <v>493</v>
      </c>
      <c r="B364" s="28">
        <v>2</v>
      </c>
      <c r="C364" s="28">
        <v>107</v>
      </c>
      <c r="D364" s="29"/>
      <c r="E364" s="29"/>
    </row>
    <row r="365" spans="1:5" x14ac:dyDescent="0.25">
      <c r="A365" s="35" t="s">
        <v>494</v>
      </c>
      <c r="B365" s="28">
        <v>1</v>
      </c>
      <c r="C365" s="28">
        <v>306</v>
      </c>
      <c r="D365" s="29">
        <v>2.1</v>
      </c>
      <c r="E365" s="29">
        <v>1.8</v>
      </c>
    </row>
    <row r="366" spans="1:5" x14ac:dyDescent="0.25">
      <c r="A366" s="35" t="s">
        <v>495</v>
      </c>
      <c r="B366" s="28">
        <v>1</v>
      </c>
      <c r="C366" s="28">
        <v>907</v>
      </c>
      <c r="D366" s="29">
        <v>2.5499999999999998</v>
      </c>
      <c r="E366" s="29">
        <v>2.1</v>
      </c>
    </row>
    <row r="367" spans="1:5" x14ac:dyDescent="0.25">
      <c r="A367" s="34">
        <v>42004</v>
      </c>
      <c r="B367" s="32">
        <v>0</v>
      </c>
      <c r="C367" s="32">
        <v>0</v>
      </c>
      <c r="D367" s="32">
        <v>0</v>
      </c>
      <c r="E367" s="32">
        <v>0</v>
      </c>
    </row>
    <row r="368" spans="1:5" x14ac:dyDescent="0.25">
      <c r="A368" s="35" t="s">
        <v>496</v>
      </c>
      <c r="B368" s="33">
        <v>1</v>
      </c>
      <c r="C368" s="33">
        <v>208</v>
      </c>
      <c r="D368" s="33">
        <v>3.45</v>
      </c>
      <c r="E368" s="33">
        <v>1.95</v>
      </c>
    </row>
    <row r="369" spans="1:5" x14ac:dyDescent="0.25">
      <c r="A369" s="35" t="s">
        <v>497</v>
      </c>
      <c r="B369" s="33">
        <v>2</v>
      </c>
      <c r="C369" s="33">
        <v>204</v>
      </c>
      <c r="D369" s="33"/>
      <c r="E369" s="33"/>
    </row>
    <row r="370" spans="1:5" x14ac:dyDescent="0.25">
      <c r="A370" s="35" t="s">
        <v>498</v>
      </c>
      <c r="B370" s="33">
        <v>1</v>
      </c>
      <c r="C370" s="33">
        <v>707</v>
      </c>
      <c r="D370" s="33">
        <v>2.7</v>
      </c>
      <c r="E370" s="33">
        <v>1.8</v>
      </c>
    </row>
    <row r="371" spans="1:5" x14ac:dyDescent="0.25">
      <c r="A371" s="35" t="s">
        <v>499</v>
      </c>
      <c r="B371" s="33">
        <v>4</v>
      </c>
      <c r="C371" s="33">
        <v>210</v>
      </c>
      <c r="D371" s="33"/>
      <c r="E371" s="33">
        <v>2.54</v>
      </c>
    </row>
    <row r="372" spans="1:5" x14ac:dyDescent="0.25">
      <c r="A372" s="35" t="s">
        <v>500</v>
      </c>
      <c r="B372" s="33">
        <v>1</v>
      </c>
      <c r="C372" s="33">
        <v>207</v>
      </c>
      <c r="D372" s="33"/>
      <c r="E372" s="33"/>
    </row>
    <row r="373" spans="1:5" x14ac:dyDescent="0.25">
      <c r="A373" s="35" t="s">
        <v>501</v>
      </c>
      <c r="B373" s="33">
        <v>1</v>
      </c>
      <c r="C373" s="33">
        <v>203</v>
      </c>
      <c r="D373" s="33"/>
      <c r="E373" s="33"/>
    </row>
    <row r="374" spans="1:5" x14ac:dyDescent="0.25">
      <c r="A374" s="35" t="s">
        <v>21</v>
      </c>
      <c r="B374" s="33">
        <v>1</v>
      </c>
      <c r="C374" s="33">
        <v>705</v>
      </c>
      <c r="D374" s="33"/>
      <c r="E374" s="33">
        <v>1.8</v>
      </c>
    </row>
    <row r="375" spans="1:5" x14ac:dyDescent="0.25">
      <c r="A375" s="35" t="s">
        <v>22</v>
      </c>
      <c r="B375" s="33">
        <v>1</v>
      </c>
      <c r="C375" s="33">
        <v>208</v>
      </c>
      <c r="D375" s="33">
        <v>4.34</v>
      </c>
      <c r="E375" s="33">
        <v>2.54</v>
      </c>
    </row>
    <row r="376" spans="1:5" x14ac:dyDescent="0.25">
      <c r="A376" s="35" t="s">
        <v>23</v>
      </c>
      <c r="B376" s="33">
        <v>1</v>
      </c>
      <c r="C376" s="33">
        <v>503</v>
      </c>
      <c r="D376" s="33"/>
      <c r="E376" s="33"/>
    </row>
    <row r="377" spans="1:5" x14ac:dyDescent="0.25">
      <c r="A377" s="35" t="s">
        <v>24</v>
      </c>
      <c r="B377" s="33">
        <v>2</v>
      </c>
      <c r="C377" s="33">
        <v>902</v>
      </c>
      <c r="D377" s="33">
        <v>3.6</v>
      </c>
      <c r="E377" s="33">
        <v>2.1</v>
      </c>
    </row>
    <row r="378" spans="1:5" x14ac:dyDescent="0.25">
      <c r="A378" s="35" t="s">
        <v>25</v>
      </c>
      <c r="B378" s="33">
        <v>2</v>
      </c>
      <c r="C378" s="33">
        <v>107</v>
      </c>
      <c r="D378" s="33"/>
      <c r="E378" s="33">
        <v>1.65</v>
      </c>
    </row>
    <row r="379" spans="1:5" x14ac:dyDescent="0.25">
      <c r="A379" s="35" t="s">
        <v>26</v>
      </c>
      <c r="B379" s="33">
        <v>1</v>
      </c>
      <c r="C379" s="33">
        <v>206</v>
      </c>
      <c r="D379" s="33">
        <v>2.54</v>
      </c>
      <c r="E379" s="33">
        <v>1.8</v>
      </c>
    </row>
    <row r="380" spans="1:5" x14ac:dyDescent="0.25">
      <c r="A380" s="35" t="s">
        <v>27</v>
      </c>
      <c r="B380" s="33">
        <v>1</v>
      </c>
      <c r="C380" s="33">
        <v>308</v>
      </c>
      <c r="D380" s="33">
        <v>2.4</v>
      </c>
      <c r="E380" s="33">
        <v>1.8</v>
      </c>
    </row>
    <row r="381" spans="1:5" x14ac:dyDescent="0.25">
      <c r="A381" s="35" t="s">
        <v>28</v>
      </c>
      <c r="B381" s="33">
        <v>1</v>
      </c>
      <c r="C381" s="33">
        <v>504</v>
      </c>
      <c r="D381" s="33"/>
      <c r="E381" s="33">
        <v>2.85</v>
      </c>
    </row>
    <row r="382" spans="1:5" x14ac:dyDescent="0.25">
      <c r="A382" s="35" t="s">
        <v>29</v>
      </c>
      <c r="B382" s="33">
        <v>1</v>
      </c>
      <c r="C382" s="33">
        <v>810</v>
      </c>
      <c r="D382" s="33"/>
      <c r="E382" s="33"/>
    </row>
    <row r="383" spans="1:5" x14ac:dyDescent="0.25">
      <c r="A383" s="35" t="s">
        <v>30</v>
      </c>
      <c r="B383" s="33">
        <v>1</v>
      </c>
      <c r="C383" s="33">
        <v>605</v>
      </c>
      <c r="D383" s="33"/>
      <c r="E383" s="33"/>
    </row>
    <row r="384" spans="1:5" x14ac:dyDescent="0.25">
      <c r="A384" s="35" t="s">
        <v>31</v>
      </c>
      <c r="B384" s="33">
        <v>1</v>
      </c>
      <c r="C384" s="33">
        <v>215</v>
      </c>
      <c r="D384" s="33"/>
      <c r="E384" s="33">
        <v>2.7</v>
      </c>
    </row>
    <row r="385" spans="1:5" x14ac:dyDescent="0.25">
      <c r="A385" s="35" t="s">
        <v>32</v>
      </c>
      <c r="B385" s="33">
        <v>2</v>
      </c>
      <c r="C385" s="33">
        <v>604</v>
      </c>
      <c r="D385" s="33"/>
      <c r="E385" s="33">
        <v>2.1</v>
      </c>
    </row>
    <row r="386" spans="1:5" x14ac:dyDescent="0.25">
      <c r="A386" s="35" t="s">
        <v>33</v>
      </c>
      <c r="B386" s="33">
        <v>1</v>
      </c>
      <c r="C386" s="33">
        <v>211</v>
      </c>
      <c r="D386" s="33"/>
      <c r="E386" s="33"/>
    </row>
    <row r="387" spans="1:5" x14ac:dyDescent="0.25">
      <c r="A387" s="35" t="s">
        <v>34</v>
      </c>
      <c r="B387" s="33">
        <v>1</v>
      </c>
      <c r="C387" s="33">
        <v>106</v>
      </c>
      <c r="D387" s="33"/>
      <c r="E387" s="33"/>
    </row>
    <row r="388" spans="1:5" x14ac:dyDescent="0.25">
      <c r="A388" s="35" t="s">
        <v>35</v>
      </c>
      <c r="B388" s="33">
        <v>3</v>
      </c>
      <c r="C388" s="33">
        <v>110</v>
      </c>
      <c r="D388" s="33"/>
      <c r="E388" s="33">
        <v>3.15</v>
      </c>
    </row>
    <row r="389" spans="1:5" x14ac:dyDescent="0.25">
      <c r="A389" s="35" t="s">
        <v>36</v>
      </c>
      <c r="B389" s="33">
        <v>1</v>
      </c>
      <c r="C389" s="33">
        <v>208</v>
      </c>
      <c r="D389" s="33"/>
      <c r="E389" s="33"/>
    </row>
    <row r="390" spans="1:5" x14ac:dyDescent="0.25">
      <c r="A390" s="35" t="s">
        <v>37</v>
      </c>
      <c r="B390" s="33">
        <v>0</v>
      </c>
      <c r="C390" s="33">
        <v>0</v>
      </c>
      <c r="D390" s="33">
        <v>0</v>
      </c>
      <c r="E390" s="33">
        <v>0</v>
      </c>
    </row>
    <row r="391" spans="1:5" x14ac:dyDescent="0.25">
      <c r="A391" s="35" t="s">
        <v>38</v>
      </c>
      <c r="B391" s="33">
        <v>1</v>
      </c>
      <c r="C391" s="33">
        <v>507</v>
      </c>
      <c r="D391" s="33"/>
      <c r="E391" s="33">
        <v>2.1</v>
      </c>
    </row>
    <row r="392" spans="1:5" x14ac:dyDescent="0.25">
      <c r="A392" s="35" t="s">
        <v>39</v>
      </c>
      <c r="B392" s="33">
        <v>1</v>
      </c>
      <c r="C392" s="33">
        <v>405</v>
      </c>
      <c r="D392" s="33">
        <v>2.25</v>
      </c>
      <c r="E392" s="33">
        <v>1.65</v>
      </c>
    </row>
    <row r="393" spans="1:5" x14ac:dyDescent="0.25">
      <c r="A393" s="35" t="s">
        <v>40</v>
      </c>
      <c r="B393" s="33">
        <v>1</v>
      </c>
      <c r="C393" s="33">
        <v>101</v>
      </c>
      <c r="D393" s="33"/>
      <c r="E393" s="33">
        <v>2.4</v>
      </c>
    </row>
    <row r="394" spans="1:5" x14ac:dyDescent="0.25">
      <c r="A394" s="35" t="s">
        <v>41</v>
      </c>
      <c r="B394" s="33">
        <v>1</v>
      </c>
      <c r="C394" s="33">
        <v>108</v>
      </c>
      <c r="D394" s="33">
        <v>3</v>
      </c>
      <c r="E394" s="33">
        <v>1.95</v>
      </c>
    </row>
    <row r="395" spans="1:5" x14ac:dyDescent="0.25">
      <c r="A395" s="35" t="s">
        <v>42</v>
      </c>
      <c r="B395" s="33">
        <v>2</v>
      </c>
      <c r="C395" s="33">
        <v>408</v>
      </c>
      <c r="D395" s="33">
        <v>2.1</v>
      </c>
      <c r="E395" s="33">
        <v>1.65</v>
      </c>
    </row>
    <row r="396" spans="1:5" x14ac:dyDescent="0.25">
      <c r="A396" s="35" t="s">
        <v>43</v>
      </c>
      <c r="B396" s="33">
        <v>1</v>
      </c>
      <c r="C396" s="33">
        <v>805</v>
      </c>
      <c r="D396" s="33">
        <v>2.54</v>
      </c>
      <c r="E396" s="33">
        <v>2.25</v>
      </c>
    </row>
    <row r="397" spans="1:5" x14ac:dyDescent="0.25">
      <c r="A397" s="35" t="s">
        <v>44</v>
      </c>
      <c r="B397" s="33">
        <v>1</v>
      </c>
      <c r="C397" s="33">
        <v>404</v>
      </c>
      <c r="D397" s="33">
        <v>2.54</v>
      </c>
      <c r="E397" s="33">
        <v>2.1</v>
      </c>
    </row>
    <row r="398" spans="1:5" x14ac:dyDescent="0.25">
      <c r="A398" s="35" t="s">
        <v>45</v>
      </c>
      <c r="B398" s="33">
        <v>3</v>
      </c>
      <c r="C398" s="33">
        <v>309</v>
      </c>
      <c r="D398" s="33"/>
      <c r="E398" s="33">
        <v>1.8</v>
      </c>
    </row>
    <row r="399" spans="1:5" x14ac:dyDescent="0.25">
      <c r="A399" s="35" t="s">
        <v>46</v>
      </c>
      <c r="B399" s="33">
        <v>1</v>
      </c>
      <c r="C399" s="33">
        <v>707</v>
      </c>
      <c r="D399" s="33">
        <v>2.4</v>
      </c>
      <c r="E399" s="33">
        <v>1.8</v>
      </c>
    </row>
    <row r="400" spans="1:5" x14ac:dyDescent="0.25">
      <c r="A400" s="35" t="s">
        <v>47</v>
      </c>
      <c r="B400" s="33">
        <v>2</v>
      </c>
      <c r="C400" s="33">
        <v>103</v>
      </c>
      <c r="D400" s="33">
        <v>2.54</v>
      </c>
      <c r="E400" s="33">
        <v>1.8</v>
      </c>
    </row>
    <row r="401" spans="1:5" x14ac:dyDescent="0.25">
      <c r="A401" s="35" t="s">
        <v>48</v>
      </c>
      <c r="B401" s="33">
        <v>1</v>
      </c>
      <c r="C401" s="33">
        <v>106</v>
      </c>
      <c r="D401" s="33"/>
      <c r="E401" s="33"/>
    </row>
    <row r="402" spans="1:5" x14ac:dyDescent="0.25">
      <c r="A402" s="35" t="s">
        <v>49</v>
      </c>
      <c r="B402" s="33">
        <v>3</v>
      </c>
      <c r="C402" s="33">
        <v>413</v>
      </c>
      <c r="D402" s="33"/>
      <c r="E402" s="33"/>
    </row>
    <row r="403" spans="1:5" x14ac:dyDescent="0.25">
      <c r="A403" s="35" t="s">
        <v>50</v>
      </c>
      <c r="B403" s="33">
        <v>2</v>
      </c>
      <c r="C403" s="33">
        <v>905</v>
      </c>
      <c r="D403" s="33">
        <v>2.4</v>
      </c>
      <c r="E403" s="33">
        <v>1.65</v>
      </c>
    </row>
    <row r="404" spans="1:5" x14ac:dyDescent="0.25">
      <c r="A404" s="35" t="s">
        <v>51</v>
      </c>
      <c r="B404" s="33">
        <v>1</v>
      </c>
      <c r="C404" s="33">
        <v>507</v>
      </c>
      <c r="D404" s="33"/>
      <c r="E404" s="33"/>
    </row>
    <row r="405" spans="1:5" x14ac:dyDescent="0.25">
      <c r="A405" s="35" t="s">
        <v>52</v>
      </c>
      <c r="B405" s="33">
        <v>3</v>
      </c>
      <c r="C405" s="33">
        <v>405</v>
      </c>
      <c r="D405" s="33"/>
      <c r="E405" s="33"/>
    </row>
    <row r="406" spans="1:5" x14ac:dyDescent="0.25">
      <c r="A406" s="35" t="s">
        <v>53</v>
      </c>
      <c r="B406" s="33">
        <v>1</v>
      </c>
      <c r="C406" s="33">
        <v>608</v>
      </c>
      <c r="D406" s="33"/>
      <c r="E406" s="33">
        <v>1.95</v>
      </c>
    </row>
    <row r="407" spans="1:5" x14ac:dyDescent="0.25">
      <c r="A407" s="35" t="s">
        <v>54</v>
      </c>
      <c r="B407" s="33">
        <v>2</v>
      </c>
      <c r="C407" s="33">
        <v>602</v>
      </c>
      <c r="D407" s="33">
        <v>10.19</v>
      </c>
      <c r="E407" s="33">
        <v>4.2</v>
      </c>
    </row>
    <row r="408" spans="1:5" x14ac:dyDescent="0.25">
      <c r="A408" s="35" t="s">
        <v>55</v>
      </c>
      <c r="B408" s="33">
        <v>1</v>
      </c>
      <c r="C408" s="33">
        <v>107</v>
      </c>
      <c r="D408" s="33"/>
      <c r="E408" s="33">
        <v>1.65</v>
      </c>
    </row>
    <row r="409" spans="1:5" x14ac:dyDescent="0.25">
      <c r="A409" s="35" t="s">
        <v>56</v>
      </c>
      <c r="B409" s="33">
        <v>3</v>
      </c>
      <c r="C409" s="33">
        <v>412</v>
      </c>
      <c r="D409" s="33">
        <v>2.25</v>
      </c>
      <c r="E409" s="33">
        <v>1.8</v>
      </c>
    </row>
    <row r="410" spans="1:5" x14ac:dyDescent="0.25">
      <c r="A410" s="35" t="s">
        <v>57</v>
      </c>
      <c r="B410" s="33">
        <v>1</v>
      </c>
      <c r="C410" s="33">
        <v>410</v>
      </c>
      <c r="D410" s="33">
        <v>2.85</v>
      </c>
      <c r="E410" s="33">
        <v>1.8</v>
      </c>
    </row>
    <row r="411" spans="1:5" x14ac:dyDescent="0.25">
      <c r="A411" s="35" t="s">
        <v>58</v>
      </c>
      <c r="B411" s="33">
        <v>1</v>
      </c>
      <c r="C411" s="33">
        <v>311</v>
      </c>
      <c r="D411" s="33"/>
      <c r="E411" s="33"/>
    </row>
    <row r="412" spans="1:5" x14ac:dyDescent="0.25">
      <c r="A412" s="35" t="s">
        <v>59</v>
      </c>
      <c r="B412" s="33">
        <v>3</v>
      </c>
      <c r="C412" s="33">
        <v>108</v>
      </c>
      <c r="D412" s="33"/>
      <c r="E412" s="33"/>
    </row>
    <row r="413" spans="1:5" x14ac:dyDescent="0.25">
      <c r="A413" s="35" t="s">
        <v>60</v>
      </c>
      <c r="B413" s="33">
        <v>1</v>
      </c>
      <c r="C413" s="33">
        <v>707</v>
      </c>
      <c r="D413" s="33"/>
      <c r="E413" s="33"/>
    </row>
    <row r="414" spans="1:5" x14ac:dyDescent="0.25">
      <c r="A414" s="35" t="s">
        <v>61</v>
      </c>
      <c r="B414" s="33">
        <v>2</v>
      </c>
      <c r="C414" s="33">
        <v>108</v>
      </c>
      <c r="D414" s="33"/>
      <c r="E414" s="33"/>
    </row>
    <row r="415" spans="1:5" x14ac:dyDescent="0.25">
      <c r="A415" s="35" t="s">
        <v>62</v>
      </c>
      <c r="B415" s="33">
        <v>3</v>
      </c>
      <c r="C415" s="33">
        <v>504</v>
      </c>
      <c r="D415" s="33">
        <v>4.95</v>
      </c>
      <c r="E415" s="33">
        <v>2.4</v>
      </c>
    </row>
    <row r="416" spans="1:5" x14ac:dyDescent="0.25">
      <c r="A416" s="35" t="s">
        <v>63</v>
      </c>
      <c r="B416" s="33">
        <v>3</v>
      </c>
      <c r="C416" s="33">
        <v>608</v>
      </c>
      <c r="D416" s="33"/>
      <c r="E416" s="33">
        <v>2.1</v>
      </c>
    </row>
    <row r="417" spans="1:5" x14ac:dyDescent="0.25">
      <c r="A417" s="35" t="s">
        <v>64</v>
      </c>
      <c r="B417" s="33">
        <v>2</v>
      </c>
      <c r="C417" s="33">
        <v>307</v>
      </c>
      <c r="D417" s="33"/>
      <c r="E417" s="33">
        <v>1.95</v>
      </c>
    </row>
    <row r="418" spans="1:5" x14ac:dyDescent="0.25">
      <c r="A418" s="35" t="s">
        <v>65</v>
      </c>
      <c r="B418" s="33">
        <v>1</v>
      </c>
      <c r="C418" s="33">
        <v>913</v>
      </c>
      <c r="D418" s="33">
        <v>4.34</v>
      </c>
      <c r="E418" s="33">
        <v>2.4</v>
      </c>
    </row>
    <row r="419" spans="1:5" x14ac:dyDescent="0.25">
      <c r="A419" s="35" t="s">
        <v>66</v>
      </c>
      <c r="B419" s="33">
        <v>3</v>
      </c>
      <c r="C419" s="33">
        <v>807</v>
      </c>
      <c r="D419" s="33"/>
      <c r="E419" s="33">
        <v>2.25</v>
      </c>
    </row>
    <row r="420" spans="1:5" x14ac:dyDescent="0.25">
      <c r="A420" s="35" t="s">
        <v>67</v>
      </c>
      <c r="B420" s="33">
        <v>1</v>
      </c>
      <c r="C420" s="33">
        <v>705</v>
      </c>
      <c r="D420" s="33">
        <v>2.4</v>
      </c>
      <c r="E420" s="33">
        <v>1.95</v>
      </c>
    </row>
    <row r="421" spans="1:5" x14ac:dyDescent="0.25">
      <c r="A421" s="35" t="s">
        <v>68</v>
      </c>
      <c r="B421" s="33">
        <v>2</v>
      </c>
      <c r="C421" s="33">
        <v>603</v>
      </c>
      <c r="D421" s="33"/>
      <c r="E421" s="33"/>
    </row>
    <row r="422" spans="1:5" x14ac:dyDescent="0.25">
      <c r="A422" s="35" t="s">
        <v>69</v>
      </c>
      <c r="B422" s="33">
        <v>2</v>
      </c>
      <c r="C422" s="33">
        <v>401</v>
      </c>
      <c r="D422" s="33"/>
      <c r="E422" s="33"/>
    </row>
    <row r="423" spans="1:5" x14ac:dyDescent="0.25">
      <c r="A423" s="35" t="s">
        <v>70</v>
      </c>
      <c r="B423" s="33">
        <v>3</v>
      </c>
      <c r="C423" s="33">
        <v>404</v>
      </c>
      <c r="D423" s="33">
        <v>2.7</v>
      </c>
      <c r="E423" s="33">
        <v>1.95</v>
      </c>
    </row>
    <row r="424" spans="1:5" x14ac:dyDescent="0.25">
      <c r="A424" s="35" t="s">
        <v>71</v>
      </c>
      <c r="B424" s="33">
        <v>2</v>
      </c>
      <c r="C424" s="33">
        <v>106</v>
      </c>
      <c r="D424" s="33"/>
      <c r="E424" s="33"/>
    </row>
    <row r="425" spans="1:5" x14ac:dyDescent="0.25">
      <c r="A425" s="35" t="s">
        <v>72</v>
      </c>
      <c r="B425" s="33">
        <v>1</v>
      </c>
      <c r="C425" s="33">
        <v>407</v>
      </c>
      <c r="D425" s="33">
        <v>5.85</v>
      </c>
      <c r="E425" s="33">
        <v>2.25</v>
      </c>
    </row>
    <row r="426" spans="1:5" x14ac:dyDescent="0.25">
      <c r="A426" s="35" t="s">
        <v>73</v>
      </c>
      <c r="B426" s="33">
        <v>3</v>
      </c>
      <c r="C426" s="33">
        <v>410</v>
      </c>
      <c r="D426" s="33"/>
      <c r="E426" s="33"/>
    </row>
    <row r="427" spans="1:5" x14ac:dyDescent="0.25">
      <c r="A427" s="35" t="s">
        <v>74</v>
      </c>
      <c r="B427" s="33">
        <v>3</v>
      </c>
      <c r="C427" s="33">
        <v>905</v>
      </c>
      <c r="D427" s="33"/>
      <c r="E427" s="33">
        <v>5.25</v>
      </c>
    </row>
    <row r="428" spans="1:5" x14ac:dyDescent="0.25">
      <c r="A428" s="35" t="s">
        <v>75</v>
      </c>
      <c r="B428" s="33">
        <v>0</v>
      </c>
      <c r="C428" s="33">
        <v>0</v>
      </c>
      <c r="D428" s="33">
        <v>0</v>
      </c>
      <c r="E428" s="33">
        <v>0</v>
      </c>
    </row>
    <row r="429" spans="1:5" x14ac:dyDescent="0.25">
      <c r="A429" s="35" t="s">
        <v>76</v>
      </c>
      <c r="B429" s="33">
        <v>3</v>
      </c>
      <c r="C429" s="33">
        <v>104</v>
      </c>
      <c r="D429" s="33"/>
      <c r="E429" s="33">
        <v>2.25</v>
      </c>
    </row>
    <row r="430" spans="1:5" x14ac:dyDescent="0.25">
      <c r="A430" s="35" t="s">
        <v>77</v>
      </c>
      <c r="B430" s="33">
        <v>3</v>
      </c>
      <c r="C430" s="33">
        <v>407</v>
      </c>
      <c r="D430" s="33"/>
      <c r="E430" s="33"/>
    </row>
    <row r="431" spans="1:5" x14ac:dyDescent="0.25">
      <c r="A431" s="35" t="s">
        <v>78</v>
      </c>
      <c r="B431" s="33">
        <v>3</v>
      </c>
      <c r="C431" s="33">
        <v>711</v>
      </c>
      <c r="D431" s="33"/>
      <c r="E431" s="33"/>
    </row>
    <row r="432" spans="1:5" x14ac:dyDescent="0.25">
      <c r="A432" s="35" t="s">
        <v>79</v>
      </c>
      <c r="B432" s="33">
        <v>1</v>
      </c>
      <c r="C432" s="33">
        <v>208</v>
      </c>
      <c r="D432" s="33">
        <v>2.7</v>
      </c>
      <c r="E432" s="33">
        <v>1.8</v>
      </c>
    </row>
    <row r="433" spans="1:5" x14ac:dyDescent="0.25">
      <c r="A433" s="35" t="s">
        <v>80</v>
      </c>
      <c r="B433" s="33">
        <v>3</v>
      </c>
      <c r="C433" s="33">
        <v>310</v>
      </c>
      <c r="D433" s="33"/>
      <c r="E433" s="33"/>
    </row>
    <row r="434" spans="1:5" x14ac:dyDescent="0.25">
      <c r="A434" s="35" t="s">
        <v>81</v>
      </c>
      <c r="B434" s="33">
        <v>2</v>
      </c>
      <c r="C434" s="33">
        <v>409</v>
      </c>
      <c r="D434" s="33"/>
      <c r="E434" s="33">
        <v>1.65</v>
      </c>
    </row>
    <row r="435" spans="1:5" x14ac:dyDescent="0.25">
      <c r="A435" s="35" t="s">
        <v>82</v>
      </c>
      <c r="B435" s="33">
        <v>2</v>
      </c>
      <c r="C435" s="33">
        <v>210</v>
      </c>
      <c r="D435" s="33"/>
      <c r="E435" s="33"/>
    </row>
    <row r="436" spans="1:5" x14ac:dyDescent="0.25">
      <c r="A436" s="35" t="s">
        <v>83</v>
      </c>
      <c r="B436" s="33">
        <v>2</v>
      </c>
      <c r="C436" s="33">
        <v>306</v>
      </c>
      <c r="D436" s="33"/>
      <c r="E436" s="33"/>
    </row>
    <row r="437" spans="1:5" x14ac:dyDescent="0.25">
      <c r="A437" s="35" t="s">
        <v>84</v>
      </c>
      <c r="B437" s="33">
        <v>3</v>
      </c>
      <c r="C437" s="33">
        <v>606</v>
      </c>
      <c r="D437" s="33"/>
      <c r="E437" s="33">
        <v>2.25</v>
      </c>
    </row>
    <row r="438" spans="1:5" x14ac:dyDescent="0.25">
      <c r="A438" s="35" t="s">
        <v>85</v>
      </c>
      <c r="B438" s="33">
        <v>3</v>
      </c>
      <c r="C438" s="33">
        <v>109</v>
      </c>
      <c r="D438" s="33">
        <v>2.54</v>
      </c>
      <c r="E438" s="33">
        <v>1.8</v>
      </c>
    </row>
    <row r="439" spans="1:5" x14ac:dyDescent="0.25">
      <c r="A439" s="35" t="s">
        <v>86</v>
      </c>
      <c r="B439" s="33">
        <v>1</v>
      </c>
      <c r="C439" s="33">
        <v>616</v>
      </c>
      <c r="D439" s="33"/>
      <c r="E439" s="33"/>
    </row>
    <row r="440" spans="1:5" x14ac:dyDescent="0.25">
      <c r="A440" s="35" t="s">
        <v>87</v>
      </c>
      <c r="B440" s="33">
        <v>3</v>
      </c>
      <c r="C440" s="33">
        <v>708</v>
      </c>
      <c r="D440" s="33"/>
      <c r="E440" s="33">
        <v>2.85</v>
      </c>
    </row>
    <row r="441" spans="1:5" x14ac:dyDescent="0.25">
      <c r="A441" s="35" t="s">
        <v>88</v>
      </c>
      <c r="B441" s="33">
        <v>1</v>
      </c>
      <c r="C441" s="33">
        <v>701</v>
      </c>
      <c r="D441" s="33"/>
      <c r="E441" s="33"/>
    </row>
    <row r="442" spans="1:5" x14ac:dyDescent="0.25">
      <c r="A442" s="35" t="s">
        <v>89</v>
      </c>
      <c r="B442" s="33">
        <v>2</v>
      </c>
      <c r="C442" s="33">
        <v>712</v>
      </c>
      <c r="D442" s="33"/>
      <c r="E442" s="33">
        <v>1.8</v>
      </c>
    </row>
    <row r="443" spans="1:5" x14ac:dyDescent="0.25">
      <c r="A443" s="35" t="s">
        <v>90</v>
      </c>
      <c r="B443" s="33">
        <v>2</v>
      </c>
      <c r="C443" s="33">
        <v>101</v>
      </c>
      <c r="D443" s="33">
        <v>6.6</v>
      </c>
      <c r="E443" s="33">
        <v>2.54</v>
      </c>
    </row>
    <row r="444" spans="1:5" x14ac:dyDescent="0.25">
      <c r="A444" s="35" t="s">
        <v>91</v>
      </c>
      <c r="B444" s="33">
        <v>3</v>
      </c>
      <c r="C444" s="33">
        <v>506</v>
      </c>
      <c r="D444" s="33"/>
      <c r="E444" s="33">
        <v>5.25</v>
      </c>
    </row>
    <row r="445" spans="1:5" x14ac:dyDescent="0.25">
      <c r="A445" s="35" t="s">
        <v>92</v>
      </c>
      <c r="B445" s="33">
        <v>3</v>
      </c>
      <c r="C445" s="33">
        <v>101</v>
      </c>
      <c r="D445" s="33"/>
      <c r="E445" s="33">
        <v>2.7</v>
      </c>
    </row>
    <row r="446" spans="1:5" x14ac:dyDescent="0.25">
      <c r="A446" s="35" t="s">
        <v>93</v>
      </c>
      <c r="B446" s="33">
        <v>3</v>
      </c>
      <c r="C446" s="33">
        <v>410</v>
      </c>
      <c r="D446" s="33"/>
      <c r="E446" s="33"/>
    </row>
    <row r="447" spans="1:5" x14ac:dyDescent="0.25">
      <c r="A447" s="35" t="s">
        <v>94</v>
      </c>
      <c r="B447" s="33">
        <v>3</v>
      </c>
      <c r="C447" s="33">
        <v>501</v>
      </c>
      <c r="D447" s="33">
        <v>3.15</v>
      </c>
      <c r="E447" s="33">
        <v>2.1</v>
      </c>
    </row>
    <row r="448" spans="1:5" x14ac:dyDescent="0.25">
      <c r="A448" s="35" t="s">
        <v>95</v>
      </c>
      <c r="B448" s="33">
        <v>1</v>
      </c>
      <c r="C448" s="33">
        <v>609</v>
      </c>
      <c r="D448" s="33">
        <v>5.55</v>
      </c>
      <c r="E448" s="33">
        <v>3.6</v>
      </c>
    </row>
    <row r="449" spans="1:5" x14ac:dyDescent="0.25">
      <c r="A449" s="35" t="s">
        <v>96</v>
      </c>
      <c r="B449" s="33">
        <v>2</v>
      </c>
      <c r="C449" s="33">
        <v>207</v>
      </c>
      <c r="D449" s="33"/>
      <c r="E449" s="33">
        <v>2.54</v>
      </c>
    </row>
    <row r="450" spans="1:5" x14ac:dyDescent="0.25">
      <c r="A450" s="35" t="s">
        <v>97</v>
      </c>
      <c r="B450" s="33">
        <v>2</v>
      </c>
      <c r="C450" s="33">
        <v>312</v>
      </c>
      <c r="D450" s="33"/>
      <c r="E450" s="33"/>
    </row>
    <row r="451" spans="1:5" x14ac:dyDescent="0.25">
      <c r="A451" s="35" t="s">
        <v>98</v>
      </c>
      <c r="B451" s="33">
        <v>3</v>
      </c>
      <c r="C451" s="33">
        <v>707</v>
      </c>
      <c r="D451" s="33"/>
      <c r="E451" s="33"/>
    </row>
    <row r="452" spans="1:5" x14ac:dyDescent="0.25">
      <c r="A452" s="35" t="s">
        <v>99</v>
      </c>
      <c r="B452" s="33">
        <v>3</v>
      </c>
      <c r="C452" s="33">
        <v>202</v>
      </c>
      <c r="D452" s="33"/>
      <c r="E452" s="33"/>
    </row>
    <row r="453" spans="1:5" x14ac:dyDescent="0.25">
      <c r="A453" s="35" t="s">
        <v>100</v>
      </c>
      <c r="B453" s="33">
        <v>1</v>
      </c>
      <c r="C453" s="33">
        <v>510</v>
      </c>
      <c r="D453" s="33">
        <v>9.75</v>
      </c>
      <c r="E453" s="33">
        <v>3.75</v>
      </c>
    </row>
    <row r="454" spans="1:5" x14ac:dyDescent="0.25">
      <c r="A454" s="35" t="s">
        <v>101</v>
      </c>
      <c r="B454" s="33">
        <v>3</v>
      </c>
      <c r="C454" s="33">
        <v>504</v>
      </c>
      <c r="D454" s="33"/>
      <c r="E454" s="33">
        <v>3.3</v>
      </c>
    </row>
    <row r="455" spans="1:5" x14ac:dyDescent="0.25">
      <c r="A455" s="35" t="s">
        <v>102</v>
      </c>
      <c r="B455" s="33">
        <v>1</v>
      </c>
      <c r="C455" s="33">
        <v>402</v>
      </c>
      <c r="D455" s="33"/>
      <c r="E455" s="33"/>
    </row>
    <row r="456" spans="1:5" x14ac:dyDescent="0.25">
      <c r="A456" s="35" t="s">
        <v>103</v>
      </c>
      <c r="B456" s="33">
        <v>0</v>
      </c>
      <c r="C456" s="33">
        <v>0</v>
      </c>
      <c r="D456" s="33">
        <v>0</v>
      </c>
      <c r="E456" s="33">
        <v>0</v>
      </c>
    </row>
    <row r="457" spans="1:5" x14ac:dyDescent="0.25">
      <c r="A457" s="35" t="s">
        <v>104</v>
      </c>
      <c r="B457" s="33">
        <v>2</v>
      </c>
      <c r="C457" s="33">
        <v>211</v>
      </c>
      <c r="D457" s="33"/>
      <c r="E457" s="33"/>
    </row>
    <row r="458" spans="1:5" x14ac:dyDescent="0.25">
      <c r="A458" s="35" t="s">
        <v>105</v>
      </c>
      <c r="B458" s="33">
        <v>3</v>
      </c>
      <c r="C458" s="33">
        <v>107</v>
      </c>
      <c r="D458" s="33"/>
      <c r="E458" s="33">
        <v>1.8</v>
      </c>
    </row>
    <row r="459" spans="1:5" x14ac:dyDescent="0.25">
      <c r="A459" s="35" t="s">
        <v>106</v>
      </c>
      <c r="B459" s="33">
        <v>3</v>
      </c>
      <c r="C459" s="33">
        <v>110</v>
      </c>
      <c r="D459" s="33"/>
      <c r="E459" s="33">
        <v>2.54</v>
      </c>
    </row>
    <row r="460" spans="1:5" x14ac:dyDescent="0.25">
      <c r="A460" s="35" t="s">
        <v>107</v>
      </c>
      <c r="B460" s="33">
        <v>1</v>
      </c>
      <c r="C460" s="33">
        <v>204</v>
      </c>
      <c r="D460" s="33"/>
      <c r="E460" s="33"/>
    </row>
    <row r="461" spans="1:5" x14ac:dyDescent="0.25">
      <c r="A461" s="35" t="s">
        <v>108</v>
      </c>
      <c r="B461" s="33">
        <v>3</v>
      </c>
      <c r="C461" s="33">
        <v>506</v>
      </c>
      <c r="D461" s="33">
        <v>3.3</v>
      </c>
      <c r="E461" s="33">
        <v>1.95</v>
      </c>
    </row>
    <row r="462" spans="1:5" x14ac:dyDescent="0.25">
      <c r="A462" s="35" t="s">
        <v>109</v>
      </c>
      <c r="B462" s="33">
        <v>3</v>
      </c>
      <c r="C462" s="33">
        <v>402</v>
      </c>
      <c r="D462" s="33"/>
      <c r="E462" s="33"/>
    </row>
    <row r="463" spans="1:5" x14ac:dyDescent="0.25">
      <c r="A463" s="35" t="s">
        <v>110</v>
      </c>
      <c r="B463" s="33">
        <v>1</v>
      </c>
      <c r="C463" s="33">
        <v>806</v>
      </c>
      <c r="D463" s="33"/>
      <c r="E463" s="33"/>
    </row>
    <row r="464" spans="1:5" x14ac:dyDescent="0.25">
      <c r="A464" s="35" t="s">
        <v>111</v>
      </c>
      <c r="B464" s="33">
        <v>2</v>
      </c>
      <c r="C464" s="33">
        <v>305</v>
      </c>
      <c r="D464" s="33"/>
      <c r="E464" s="33"/>
    </row>
    <row r="465" spans="1:5" x14ac:dyDescent="0.25">
      <c r="A465" s="35" t="s">
        <v>112</v>
      </c>
      <c r="B465" s="33">
        <v>3</v>
      </c>
      <c r="C465" s="33">
        <v>609</v>
      </c>
      <c r="D465" s="33"/>
      <c r="E465" s="33">
        <v>1.95</v>
      </c>
    </row>
    <row r="466" spans="1:5" x14ac:dyDescent="0.25">
      <c r="A466" s="35" t="s">
        <v>113</v>
      </c>
      <c r="B466" s="33">
        <v>1</v>
      </c>
      <c r="C466" s="33">
        <v>304</v>
      </c>
      <c r="D466" s="33"/>
      <c r="E466" s="33"/>
    </row>
    <row r="467" spans="1:5" x14ac:dyDescent="0.25">
      <c r="A467" s="35" t="s">
        <v>114</v>
      </c>
      <c r="B467" s="33">
        <v>1</v>
      </c>
      <c r="C467" s="33">
        <v>204</v>
      </c>
      <c r="D467" s="33"/>
      <c r="E467" s="33"/>
    </row>
    <row r="468" spans="1:5" x14ac:dyDescent="0.25">
      <c r="A468" s="35" t="s">
        <v>115</v>
      </c>
      <c r="B468" s="33">
        <v>3</v>
      </c>
      <c r="C468" s="33">
        <v>108</v>
      </c>
      <c r="D468" s="33"/>
      <c r="E468" s="33">
        <v>3.75</v>
      </c>
    </row>
    <row r="469" spans="1:5" x14ac:dyDescent="0.25">
      <c r="A469" s="35" t="s">
        <v>116</v>
      </c>
      <c r="B469" s="33">
        <v>1</v>
      </c>
      <c r="C469" s="33">
        <v>506</v>
      </c>
      <c r="D469" s="33">
        <v>4.5</v>
      </c>
      <c r="E469" s="33">
        <v>3.3</v>
      </c>
    </row>
    <row r="470" spans="1:5" x14ac:dyDescent="0.25">
      <c r="A470" s="35" t="s">
        <v>117</v>
      </c>
      <c r="B470" s="33">
        <v>1</v>
      </c>
      <c r="C470" s="33">
        <v>104</v>
      </c>
      <c r="D470" s="33"/>
      <c r="E470" s="33"/>
    </row>
    <row r="471" spans="1:5" x14ac:dyDescent="0.25">
      <c r="A471" s="35" t="s">
        <v>118</v>
      </c>
      <c r="B471" s="33">
        <v>2</v>
      </c>
      <c r="C471" s="33">
        <v>211</v>
      </c>
      <c r="D471" s="33"/>
      <c r="E471" s="33">
        <v>2.25</v>
      </c>
    </row>
    <row r="472" spans="1:5" x14ac:dyDescent="0.25">
      <c r="A472" s="35" t="s">
        <v>119</v>
      </c>
      <c r="B472" s="33">
        <v>3</v>
      </c>
      <c r="C472" s="33">
        <v>606</v>
      </c>
      <c r="D472" s="33">
        <v>7.2</v>
      </c>
      <c r="E472" s="33">
        <v>2.4</v>
      </c>
    </row>
    <row r="473" spans="1:5" x14ac:dyDescent="0.25">
      <c r="A473" s="35" t="s">
        <v>120</v>
      </c>
      <c r="B473" s="33">
        <v>3</v>
      </c>
      <c r="C473" s="33">
        <v>309</v>
      </c>
      <c r="D473" s="33">
        <v>2.85</v>
      </c>
      <c r="E473" s="33">
        <v>2.25</v>
      </c>
    </row>
    <row r="474" spans="1:5" x14ac:dyDescent="0.25">
      <c r="A474" s="35" t="s">
        <v>121</v>
      </c>
      <c r="B474" s="33">
        <v>2</v>
      </c>
      <c r="C474" s="33">
        <v>207</v>
      </c>
      <c r="D474" s="33"/>
      <c r="E474" s="33">
        <v>1.65</v>
      </c>
    </row>
    <row r="475" spans="1:5" x14ac:dyDescent="0.25">
      <c r="A475" s="35" t="s">
        <v>122</v>
      </c>
      <c r="B475" s="33">
        <v>3</v>
      </c>
      <c r="C475" s="33">
        <v>309</v>
      </c>
      <c r="D475" s="33"/>
      <c r="E475" s="33"/>
    </row>
    <row r="476" spans="1:5" x14ac:dyDescent="0.25">
      <c r="A476" s="35" t="s">
        <v>123</v>
      </c>
      <c r="B476" s="33">
        <v>2</v>
      </c>
      <c r="C476" s="33">
        <v>206</v>
      </c>
      <c r="D476" s="33"/>
      <c r="E476" s="33"/>
    </row>
    <row r="477" spans="1:5" x14ac:dyDescent="0.25">
      <c r="A477" s="35" t="s">
        <v>124</v>
      </c>
      <c r="B477" s="33">
        <v>2</v>
      </c>
      <c r="C477" s="33">
        <v>101</v>
      </c>
      <c r="D477" s="33"/>
      <c r="E477" s="33"/>
    </row>
    <row r="478" spans="1:5" x14ac:dyDescent="0.25">
      <c r="A478" s="35" t="s">
        <v>125</v>
      </c>
      <c r="B478" s="33">
        <v>1</v>
      </c>
      <c r="C478" s="33">
        <v>707</v>
      </c>
      <c r="D478" s="33"/>
      <c r="E478" s="33"/>
    </row>
    <row r="479" spans="1:5" x14ac:dyDescent="0.25">
      <c r="A479" s="35" t="s">
        <v>126</v>
      </c>
      <c r="B479" s="33">
        <v>3</v>
      </c>
      <c r="C479" s="33">
        <v>407</v>
      </c>
      <c r="D479" s="33"/>
      <c r="E479" s="33">
        <v>1.8</v>
      </c>
    </row>
    <row r="480" spans="1:5" x14ac:dyDescent="0.25">
      <c r="A480" s="35" t="s">
        <v>127</v>
      </c>
      <c r="B480" s="33">
        <v>3</v>
      </c>
      <c r="C480" s="33">
        <v>207</v>
      </c>
      <c r="D480" s="33"/>
      <c r="E480" s="33"/>
    </row>
    <row r="481" spans="1:5" x14ac:dyDescent="0.25">
      <c r="A481" s="35" t="s">
        <v>128</v>
      </c>
      <c r="B481" s="33">
        <v>1</v>
      </c>
      <c r="C481" s="33">
        <v>211</v>
      </c>
      <c r="D481" s="33"/>
      <c r="E481" s="33"/>
    </row>
    <row r="482" spans="1:5" x14ac:dyDescent="0.25">
      <c r="A482" s="35" t="s">
        <v>129</v>
      </c>
      <c r="B482" s="33">
        <v>3</v>
      </c>
      <c r="C482" s="33">
        <v>707</v>
      </c>
      <c r="D482" s="33">
        <v>3.45</v>
      </c>
      <c r="E482" s="33">
        <v>1.95</v>
      </c>
    </row>
    <row r="483" spans="1:5" x14ac:dyDescent="0.25">
      <c r="A483" s="35" t="s">
        <v>130</v>
      </c>
      <c r="B483" s="33">
        <v>3</v>
      </c>
      <c r="C483" s="33">
        <v>712</v>
      </c>
      <c r="D483" s="33"/>
      <c r="E483" s="33">
        <v>3.9</v>
      </c>
    </row>
    <row r="484" spans="1:5" x14ac:dyDescent="0.25">
      <c r="A484" s="35" t="s">
        <v>131</v>
      </c>
      <c r="B484" s="33">
        <v>3</v>
      </c>
      <c r="C484" s="33">
        <v>101</v>
      </c>
      <c r="D484" s="33">
        <v>6.15</v>
      </c>
      <c r="E484" s="33">
        <v>2.25</v>
      </c>
    </row>
    <row r="485" spans="1:5" x14ac:dyDescent="0.25">
      <c r="A485" s="35" t="s">
        <v>132</v>
      </c>
      <c r="B485" s="33">
        <v>1</v>
      </c>
      <c r="C485" s="33">
        <v>504</v>
      </c>
      <c r="D485" s="33">
        <v>2.1</v>
      </c>
      <c r="E485" s="33">
        <v>1.65</v>
      </c>
    </row>
    <row r="486" spans="1:5" x14ac:dyDescent="0.25">
      <c r="A486" s="35" t="s">
        <v>133</v>
      </c>
      <c r="B486" s="33">
        <v>3</v>
      </c>
      <c r="C486" s="33">
        <v>605</v>
      </c>
      <c r="D486" s="33">
        <v>4.3499999999999996</v>
      </c>
      <c r="E486" s="33">
        <v>2.25</v>
      </c>
    </row>
    <row r="487" spans="1:5" x14ac:dyDescent="0.25">
      <c r="A487" s="35" t="s">
        <v>134</v>
      </c>
      <c r="B487" s="33">
        <v>2</v>
      </c>
      <c r="C487" s="33">
        <v>608</v>
      </c>
      <c r="D487" s="33">
        <v>2.54</v>
      </c>
      <c r="E487" s="33">
        <v>1.8</v>
      </c>
    </row>
    <row r="488" spans="1:5" x14ac:dyDescent="0.25">
      <c r="A488" s="35" t="s">
        <v>135</v>
      </c>
      <c r="B488" s="33">
        <v>2</v>
      </c>
      <c r="C488" s="33">
        <v>503</v>
      </c>
      <c r="D488" s="33">
        <v>3.9</v>
      </c>
      <c r="E488" s="33">
        <v>2.1</v>
      </c>
    </row>
    <row r="489" spans="1:5" x14ac:dyDescent="0.25">
      <c r="A489" s="35">
        <v>40421</v>
      </c>
      <c r="B489" s="33">
        <v>3</v>
      </c>
      <c r="C489" s="33">
        <v>502</v>
      </c>
      <c r="D489" s="33"/>
      <c r="E489" s="33"/>
    </row>
    <row r="490" spans="1:5" x14ac:dyDescent="0.25">
      <c r="A490" s="35">
        <v>40420</v>
      </c>
      <c r="B490" s="33">
        <v>1</v>
      </c>
      <c r="C490" s="33">
        <v>805</v>
      </c>
      <c r="D490" s="33">
        <v>7.05</v>
      </c>
      <c r="E490" s="33">
        <v>3.3</v>
      </c>
    </row>
    <row r="491" spans="1:5" x14ac:dyDescent="0.25">
      <c r="A491" s="35">
        <v>40419</v>
      </c>
      <c r="B491" s="33">
        <v>2</v>
      </c>
      <c r="C491" s="33">
        <v>109</v>
      </c>
      <c r="D491" s="33">
        <v>2.25</v>
      </c>
      <c r="E491" s="33">
        <v>1.8</v>
      </c>
    </row>
    <row r="492" spans="1:5" x14ac:dyDescent="0.25">
      <c r="A492" s="35">
        <v>40418</v>
      </c>
      <c r="B492" s="33">
        <v>2</v>
      </c>
      <c r="C492" s="33">
        <v>303</v>
      </c>
      <c r="D492" s="33"/>
      <c r="E492" s="33"/>
    </row>
    <row r="493" spans="1:5" x14ac:dyDescent="0.25">
      <c r="A493" s="35">
        <v>40417</v>
      </c>
      <c r="B493" s="33">
        <v>3</v>
      </c>
      <c r="C493" s="33">
        <v>307</v>
      </c>
      <c r="D493" s="33"/>
      <c r="E493" s="33"/>
    </row>
    <row r="494" spans="1:5" x14ac:dyDescent="0.25">
      <c r="A494" s="35">
        <v>40416</v>
      </c>
      <c r="B494" s="33">
        <v>2</v>
      </c>
      <c r="C494" s="33">
        <v>406</v>
      </c>
      <c r="D494" s="33"/>
      <c r="E494" s="33"/>
    </row>
    <row r="495" spans="1:5" x14ac:dyDescent="0.25">
      <c r="A495" s="35">
        <v>40415</v>
      </c>
      <c r="B495" s="33">
        <v>1</v>
      </c>
      <c r="C495" s="33">
        <v>602</v>
      </c>
      <c r="D495" s="33"/>
      <c r="E495" s="33"/>
    </row>
    <row r="496" spans="1:5" x14ac:dyDescent="0.25">
      <c r="A496" s="35">
        <v>40414</v>
      </c>
      <c r="B496" s="33">
        <v>3</v>
      </c>
      <c r="C496" s="33">
        <v>310</v>
      </c>
      <c r="D496" s="33"/>
      <c r="E496" s="33"/>
    </row>
    <row r="497" spans="1:5" x14ac:dyDescent="0.25">
      <c r="A497" s="35">
        <v>40413</v>
      </c>
      <c r="B497" s="33">
        <v>1</v>
      </c>
      <c r="C497" s="33">
        <v>407</v>
      </c>
      <c r="D497" s="33"/>
      <c r="E497" s="33"/>
    </row>
    <row r="498" spans="1:5" x14ac:dyDescent="0.25">
      <c r="A498" s="35">
        <v>40412</v>
      </c>
      <c r="B498" s="33">
        <v>2</v>
      </c>
      <c r="C498" s="33">
        <v>203</v>
      </c>
      <c r="D498" s="33"/>
      <c r="E498" s="33"/>
    </row>
    <row r="499" spans="1:5" x14ac:dyDescent="0.25">
      <c r="A499" s="35">
        <v>40411</v>
      </c>
      <c r="B499" s="33">
        <v>3</v>
      </c>
      <c r="C499" s="33">
        <v>708</v>
      </c>
      <c r="D499" s="33">
        <v>1.8</v>
      </c>
      <c r="E499" s="33">
        <v>1.65</v>
      </c>
    </row>
    <row r="500" spans="1:5" x14ac:dyDescent="0.25">
      <c r="A500" s="35">
        <v>40410</v>
      </c>
      <c r="B500" s="33">
        <v>3</v>
      </c>
      <c r="C500" s="33">
        <v>610</v>
      </c>
      <c r="D500" s="33"/>
      <c r="E500" s="33"/>
    </row>
    <row r="501" spans="1:5" x14ac:dyDescent="0.25">
      <c r="A501" s="35">
        <v>40409</v>
      </c>
      <c r="B501" s="33">
        <v>2</v>
      </c>
      <c r="C501" s="33">
        <v>706</v>
      </c>
      <c r="D501" s="33"/>
      <c r="E501" s="33">
        <v>2.5499999999999998</v>
      </c>
    </row>
    <row r="502" spans="1:5" x14ac:dyDescent="0.25">
      <c r="A502" s="35">
        <v>40408</v>
      </c>
      <c r="B502" s="33">
        <v>1</v>
      </c>
      <c r="C502" s="33">
        <v>206</v>
      </c>
      <c r="D502" s="33"/>
      <c r="E502" s="33">
        <v>1.95</v>
      </c>
    </row>
    <row r="503" spans="1:5" x14ac:dyDescent="0.25">
      <c r="A503" s="35">
        <v>40407</v>
      </c>
      <c r="B503" s="33">
        <v>3</v>
      </c>
      <c r="C503" s="33">
        <v>605</v>
      </c>
      <c r="D503" s="33">
        <v>6.15</v>
      </c>
      <c r="E503" s="33">
        <v>1.8</v>
      </c>
    </row>
    <row r="504" spans="1:5" x14ac:dyDescent="0.25">
      <c r="A504" s="35">
        <v>40406</v>
      </c>
      <c r="B504" s="33">
        <v>2</v>
      </c>
      <c r="C504" s="33">
        <v>704</v>
      </c>
      <c r="D504" s="33"/>
      <c r="E504" s="33"/>
    </row>
    <row r="505" spans="1:5" x14ac:dyDescent="0.25">
      <c r="A505" s="35">
        <v>40405</v>
      </c>
      <c r="B505" s="33">
        <v>2</v>
      </c>
      <c r="C505" s="33">
        <v>803</v>
      </c>
      <c r="D505" s="33"/>
      <c r="E505" s="33"/>
    </row>
    <row r="506" spans="1:5" x14ac:dyDescent="0.25">
      <c r="A506" s="35">
        <v>40404</v>
      </c>
      <c r="B506" s="33">
        <v>2</v>
      </c>
      <c r="C506" s="33">
        <v>304</v>
      </c>
      <c r="D506" s="33"/>
      <c r="E506" s="33"/>
    </row>
    <row r="507" spans="1:5" x14ac:dyDescent="0.25">
      <c r="A507" s="35">
        <v>40403</v>
      </c>
      <c r="B507" s="33">
        <v>3</v>
      </c>
      <c r="C507" s="33">
        <v>610</v>
      </c>
      <c r="D507" s="33"/>
      <c r="E507" s="33"/>
    </row>
    <row r="508" spans="1:5" x14ac:dyDescent="0.25">
      <c r="A508" s="35">
        <v>40402</v>
      </c>
      <c r="B508" s="33">
        <v>1</v>
      </c>
      <c r="C508" s="33">
        <v>310</v>
      </c>
      <c r="D508" s="33"/>
      <c r="E508" s="33">
        <v>2.1</v>
      </c>
    </row>
    <row r="509" spans="1:5" x14ac:dyDescent="0.25">
      <c r="A509" s="35">
        <v>40401</v>
      </c>
      <c r="B509" s="33">
        <v>1</v>
      </c>
      <c r="C509" s="33">
        <v>607</v>
      </c>
      <c r="D509" s="33"/>
      <c r="E509" s="33"/>
    </row>
    <row r="510" spans="1:5" x14ac:dyDescent="0.25">
      <c r="A510" s="35">
        <v>40400</v>
      </c>
      <c r="B510" s="33">
        <v>3</v>
      </c>
      <c r="C510" s="33">
        <v>404</v>
      </c>
      <c r="D510" s="33">
        <v>2.25</v>
      </c>
      <c r="E510" s="33">
        <v>1.65</v>
      </c>
    </row>
    <row r="511" spans="1:5" x14ac:dyDescent="0.25">
      <c r="A511" s="35">
        <v>40399</v>
      </c>
      <c r="B511" s="33">
        <v>2</v>
      </c>
      <c r="C511" s="33">
        <v>310</v>
      </c>
      <c r="D511" s="33"/>
      <c r="E511" s="33">
        <v>3</v>
      </c>
    </row>
    <row r="512" spans="1:5" x14ac:dyDescent="0.25">
      <c r="A512" s="35">
        <v>40398</v>
      </c>
      <c r="B512" s="33">
        <v>2</v>
      </c>
      <c r="C512" s="33">
        <v>606</v>
      </c>
      <c r="D512" s="33"/>
      <c r="E512" s="33"/>
    </row>
    <row r="513" spans="1:5" x14ac:dyDescent="0.25">
      <c r="A513" s="35">
        <v>40397</v>
      </c>
      <c r="B513" s="33">
        <v>3</v>
      </c>
      <c r="C513" s="33">
        <v>207</v>
      </c>
      <c r="D513" s="33"/>
      <c r="E513" s="33"/>
    </row>
    <row r="514" spans="1:5" x14ac:dyDescent="0.25">
      <c r="A514" s="35">
        <v>40396</v>
      </c>
      <c r="B514" s="33">
        <v>3</v>
      </c>
      <c r="C514" s="33">
        <v>103</v>
      </c>
      <c r="D514" s="33">
        <v>8.25</v>
      </c>
      <c r="E514" s="33">
        <v>2.4</v>
      </c>
    </row>
    <row r="515" spans="1:5" x14ac:dyDescent="0.25">
      <c r="A515" s="35">
        <v>40395</v>
      </c>
      <c r="B515" s="33">
        <v>2</v>
      </c>
      <c r="C515" s="33">
        <v>402</v>
      </c>
      <c r="D515" s="33"/>
      <c r="E515" s="33"/>
    </row>
    <row r="516" spans="1:5" x14ac:dyDescent="0.25">
      <c r="A516" s="35">
        <v>40394</v>
      </c>
      <c r="B516" s="33">
        <v>1</v>
      </c>
      <c r="C516" s="33">
        <v>409</v>
      </c>
      <c r="D516" s="33">
        <v>2.85</v>
      </c>
      <c r="E516" s="33">
        <v>2.1</v>
      </c>
    </row>
    <row r="517" spans="1:5" x14ac:dyDescent="0.25">
      <c r="A517" s="35">
        <v>40393</v>
      </c>
      <c r="B517" s="33">
        <v>3</v>
      </c>
      <c r="C517" s="33">
        <v>710</v>
      </c>
      <c r="D517" s="33"/>
      <c r="E517" s="33">
        <v>3</v>
      </c>
    </row>
    <row r="518" spans="1:5" x14ac:dyDescent="0.25">
      <c r="A518" s="35">
        <v>40392</v>
      </c>
      <c r="B518" s="33">
        <v>2</v>
      </c>
      <c r="C518" s="33">
        <v>603</v>
      </c>
      <c r="D518" s="33"/>
      <c r="E518" s="33">
        <v>2.4</v>
      </c>
    </row>
    <row r="519" spans="1:5" x14ac:dyDescent="0.25">
      <c r="A519" s="35">
        <v>40391</v>
      </c>
      <c r="B519" s="33">
        <v>2</v>
      </c>
      <c r="C519" s="33">
        <v>405</v>
      </c>
      <c r="D519" s="33"/>
      <c r="E519" s="33"/>
    </row>
    <row r="520" spans="1:5" x14ac:dyDescent="0.25">
      <c r="A520" s="35" t="s">
        <v>136</v>
      </c>
      <c r="B520" s="33">
        <v>1</v>
      </c>
      <c r="C520" s="33">
        <v>808</v>
      </c>
      <c r="D520" s="33"/>
      <c r="E520" s="33"/>
    </row>
    <row r="521" spans="1:5" x14ac:dyDescent="0.25">
      <c r="A521" s="35" t="s">
        <v>137</v>
      </c>
      <c r="B521" s="33">
        <v>3</v>
      </c>
      <c r="C521" s="33">
        <v>508</v>
      </c>
      <c r="D521" s="33">
        <v>3.45</v>
      </c>
      <c r="E521" s="33">
        <v>2.25</v>
      </c>
    </row>
    <row r="522" spans="1:5" x14ac:dyDescent="0.25">
      <c r="A522" s="35" t="s">
        <v>138</v>
      </c>
      <c r="B522" s="33">
        <v>3</v>
      </c>
      <c r="C522" s="33">
        <v>305</v>
      </c>
      <c r="D522" s="33"/>
      <c r="E522" s="33"/>
    </row>
    <row r="523" spans="1:5" x14ac:dyDescent="0.25">
      <c r="A523" s="35" t="s">
        <v>139</v>
      </c>
      <c r="B523" s="33">
        <v>1</v>
      </c>
      <c r="C523" s="33">
        <v>307</v>
      </c>
      <c r="D523" s="33"/>
      <c r="E523" s="33"/>
    </row>
    <row r="524" spans="1:5" x14ac:dyDescent="0.25">
      <c r="A524" s="35" t="s">
        <v>140</v>
      </c>
      <c r="B524" s="33">
        <v>3</v>
      </c>
      <c r="C524" s="33">
        <v>208</v>
      </c>
      <c r="D524" s="33"/>
      <c r="E524" s="33">
        <v>1.95</v>
      </c>
    </row>
    <row r="525" spans="1:5" x14ac:dyDescent="0.25">
      <c r="A525" s="35" t="s">
        <v>141</v>
      </c>
      <c r="B525" s="33">
        <v>2</v>
      </c>
      <c r="C525" s="33">
        <v>204</v>
      </c>
      <c r="D525" s="33"/>
      <c r="E525" s="33"/>
    </row>
    <row r="526" spans="1:5" x14ac:dyDescent="0.25">
      <c r="A526" s="35" t="s">
        <v>142</v>
      </c>
      <c r="B526" s="33">
        <v>2</v>
      </c>
      <c r="C526" s="33">
        <v>102</v>
      </c>
      <c r="D526" s="33"/>
      <c r="E526" s="33">
        <v>2.85</v>
      </c>
    </row>
    <row r="527" spans="1:5" x14ac:dyDescent="0.25">
      <c r="A527" s="35" t="s">
        <v>143</v>
      </c>
      <c r="B527" s="33">
        <v>1</v>
      </c>
      <c r="C527" s="33">
        <v>302</v>
      </c>
      <c r="D527" s="33">
        <v>2.4</v>
      </c>
      <c r="E527" s="33">
        <v>1.95</v>
      </c>
    </row>
    <row r="528" spans="1:5" x14ac:dyDescent="0.25">
      <c r="A528" s="35" t="s">
        <v>144</v>
      </c>
      <c r="B528" s="33">
        <v>3</v>
      </c>
      <c r="C528" s="33">
        <v>705</v>
      </c>
      <c r="D528" s="33"/>
      <c r="E528" s="33">
        <v>2.85</v>
      </c>
    </row>
    <row r="529" spans="1:5" x14ac:dyDescent="0.25">
      <c r="A529" s="35" t="s">
        <v>145</v>
      </c>
      <c r="B529" s="33">
        <v>3</v>
      </c>
      <c r="C529" s="33">
        <v>110</v>
      </c>
      <c r="D529" s="33"/>
      <c r="E529" s="33"/>
    </row>
    <row r="530" spans="1:5" x14ac:dyDescent="0.25">
      <c r="A530" s="35" t="s">
        <v>146</v>
      </c>
      <c r="B530" s="33">
        <v>1</v>
      </c>
      <c r="C530" s="33">
        <v>511</v>
      </c>
      <c r="D530" s="33">
        <v>3.45</v>
      </c>
      <c r="E530" s="33">
        <v>2.4</v>
      </c>
    </row>
    <row r="531" spans="1:5" x14ac:dyDescent="0.25">
      <c r="A531" s="35" t="s">
        <v>147</v>
      </c>
      <c r="B531" s="33">
        <v>3</v>
      </c>
      <c r="C531" s="33">
        <v>307</v>
      </c>
      <c r="D531" s="33"/>
      <c r="E531" s="33"/>
    </row>
    <row r="532" spans="1:5" x14ac:dyDescent="0.25">
      <c r="A532" s="35" t="s">
        <v>148</v>
      </c>
      <c r="B532" s="33">
        <v>1</v>
      </c>
      <c r="C532" s="33">
        <v>709</v>
      </c>
      <c r="D532" s="33"/>
      <c r="E532" s="33"/>
    </row>
    <row r="533" spans="1:5" x14ac:dyDescent="0.25">
      <c r="A533" s="35" t="s">
        <v>149</v>
      </c>
      <c r="B533" s="33">
        <v>2</v>
      </c>
      <c r="C533" s="33">
        <v>605</v>
      </c>
      <c r="D533" s="33"/>
      <c r="E533" s="33">
        <v>2.25</v>
      </c>
    </row>
    <row r="534" spans="1:5" x14ac:dyDescent="0.25">
      <c r="A534" s="35" t="s">
        <v>150</v>
      </c>
      <c r="B534" s="33">
        <v>3</v>
      </c>
      <c r="C534" s="33">
        <v>401</v>
      </c>
      <c r="D534" s="33">
        <v>3.6</v>
      </c>
      <c r="E534" s="33">
        <v>2.4</v>
      </c>
    </row>
    <row r="535" spans="1:5" x14ac:dyDescent="0.25">
      <c r="A535" s="35" t="s">
        <v>151</v>
      </c>
      <c r="B535" s="33">
        <v>1</v>
      </c>
      <c r="C535" s="33">
        <v>309</v>
      </c>
      <c r="D535" s="33"/>
      <c r="E535" s="33"/>
    </row>
    <row r="536" spans="1:5" x14ac:dyDescent="0.25">
      <c r="A536" s="35" t="s">
        <v>152</v>
      </c>
      <c r="B536" s="33">
        <v>1</v>
      </c>
      <c r="C536" s="33">
        <v>605</v>
      </c>
      <c r="D536" s="33">
        <v>2.4</v>
      </c>
      <c r="E536" s="33">
        <v>1.65</v>
      </c>
    </row>
    <row r="537" spans="1:5" x14ac:dyDescent="0.25">
      <c r="A537" s="35" t="s">
        <v>153</v>
      </c>
      <c r="B537" s="33">
        <v>1</v>
      </c>
      <c r="C537" s="33">
        <v>605</v>
      </c>
      <c r="D537" s="33"/>
      <c r="E537" s="33"/>
    </row>
    <row r="538" spans="1:5" x14ac:dyDescent="0.25">
      <c r="A538" s="35" t="s">
        <v>154</v>
      </c>
      <c r="B538" s="33">
        <v>2</v>
      </c>
      <c r="C538" s="33">
        <v>608</v>
      </c>
      <c r="D538" s="33"/>
      <c r="E538" s="33"/>
    </row>
    <row r="539" spans="1:5" x14ac:dyDescent="0.25">
      <c r="A539" s="35" t="s">
        <v>155</v>
      </c>
      <c r="B539" s="33">
        <v>2</v>
      </c>
      <c r="C539" s="33">
        <v>203</v>
      </c>
      <c r="D539" s="33">
        <v>4.34</v>
      </c>
      <c r="E539" s="33">
        <v>2.85</v>
      </c>
    </row>
    <row r="540" spans="1:5" x14ac:dyDescent="0.25">
      <c r="A540" s="35" t="s">
        <v>156</v>
      </c>
      <c r="B540" s="33">
        <v>1</v>
      </c>
      <c r="C540" s="33">
        <v>706</v>
      </c>
      <c r="D540" s="33"/>
      <c r="E540" s="33"/>
    </row>
    <row r="541" spans="1:5" x14ac:dyDescent="0.25">
      <c r="A541" s="35" t="s">
        <v>157</v>
      </c>
      <c r="B541" s="33">
        <v>3</v>
      </c>
      <c r="C541" s="33">
        <v>401</v>
      </c>
      <c r="D541" s="33">
        <v>4.2</v>
      </c>
      <c r="E541" s="33">
        <v>2.4</v>
      </c>
    </row>
    <row r="542" spans="1:5" x14ac:dyDescent="0.25">
      <c r="A542" s="35" t="s">
        <v>158</v>
      </c>
      <c r="B542" s="33">
        <v>1</v>
      </c>
      <c r="C542" s="33">
        <v>406</v>
      </c>
      <c r="D542" s="33"/>
      <c r="E542" s="33"/>
    </row>
    <row r="543" spans="1:5" x14ac:dyDescent="0.25">
      <c r="A543" s="35" t="s">
        <v>159</v>
      </c>
      <c r="B543" s="33">
        <v>1</v>
      </c>
      <c r="C543" s="33">
        <v>208</v>
      </c>
      <c r="D543" s="33"/>
      <c r="E543" s="33">
        <v>3.6</v>
      </c>
    </row>
    <row r="544" spans="1:5" x14ac:dyDescent="0.25">
      <c r="A544" s="35" t="s">
        <v>160</v>
      </c>
      <c r="B544" s="33">
        <v>2</v>
      </c>
      <c r="C544" s="33">
        <v>309</v>
      </c>
      <c r="D544" s="33"/>
      <c r="E544" s="33">
        <v>2.25</v>
      </c>
    </row>
    <row r="545" spans="1:5" x14ac:dyDescent="0.25">
      <c r="A545" s="35" t="s">
        <v>161</v>
      </c>
      <c r="B545" s="33">
        <v>2</v>
      </c>
      <c r="C545" s="33">
        <v>304</v>
      </c>
      <c r="D545" s="33">
        <v>4.2</v>
      </c>
      <c r="E545" s="33">
        <v>3.15</v>
      </c>
    </row>
    <row r="546" spans="1:5" x14ac:dyDescent="0.25">
      <c r="A546" s="35" t="s">
        <v>162</v>
      </c>
      <c r="B546" s="33">
        <v>2</v>
      </c>
      <c r="C546" s="33">
        <v>303</v>
      </c>
      <c r="D546" s="33"/>
      <c r="E546" s="33">
        <v>3.15</v>
      </c>
    </row>
    <row r="547" spans="1:5" x14ac:dyDescent="0.25">
      <c r="A547" s="35" t="s">
        <v>163</v>
      </c>
      <c r="B547" s="33">
        <v>2</v>
      </c>
      <c r="C547" s="33">
        <v>503</v>
      </c>
      <c r="D547" s="33">
        <v>2.7</v>
      </c>
      <c r="E547" s="33">
        <v>1.65</v>
      </c>
    </row>
    <row r="548" spans="1:5" x14ac:dyDescent="0.25">
      <c r="A548" s="35" t="s">
        <v>164</v>
      </c>
      <c r="B548" s="33">
        <v>3</v>
      </c>
      <c r="C548" s="33">
        <v>607</v>
      </c>
      <c r="D548" s="33">
        <v>2.5499999999999998</v>
      </c>
      <c r="E548" s="33">
        <v>1.95</v>
      </c>
    </row>
    <row r="549" spans="1:5" x14ac:dyDescent="0.25">
      <c r="A549" s="35" t="s">
        <v>165</v>
      </c>
      <c r="B549" s="33">
        <v>1</v>
      </c>
      <c r="C549" s="33">
        <v>207</v>
      </c>
      <c r="D549" s="33"/>
      <c r="E549" s="33"/>
    </row>
    <row r="550" spans="1:5" x14ac:dyDescent="0.25">
      <c r="A550" s="35">
        <v>40359</v>
      </c>
      <c r="B550" s="33">
        <v>3</v>
      </c>
      <c r="C550" s="33">
        <v>413</v>
      </c>
      <c r="D550" s="33"/>
      <c r="E550" s="33"/>
    </row>
    <row r="551" spans="1:5" x14ac:dyDescent="0.25">
      <c r="A551" s="35">
        <v>40358</v>
      </c>
      <c r="B551" s="33">
        <v>3</v>
      </c>
      <c r="C551" s="33">
        <v>308</v>
      </c>
      <c r="D551" s="33">
        <v>3.3</v>
      </c>
      <c r="E551" s="33">
        <v>1.65</v>
      </c>
    </row>
    <row r="552" spans="1:5" x14ac:dyDescent="0.25">
      <c r="A552" s="35">
        <v>40357</v>
      </c>
      <c r="B552" s="33">
        <v>3</v>
      </c>
      <c r="C552" s="33">
        <v>810</v>
      </c>
      <c r="D552" s="33"/>
      <c r="E552" s="33"/>
    </row>
    <row r="553" spans="1:5" x14ac:dyDescent="0.25">
      <c r="A553" s="35">
        <v>40356</v>
      </c>
      <c r="B553" s="33">
        <v>2</v>
      </c>
      <c r="C553" s="33">
        <v>104</v>
      </c>
      <c r="D553" s="33">
        <v>2.54</v>
      </c>
      <c r="E553" s="33">
        <v>1.65</v>
      </c>
    </row>
    <row r="554" spans="1:5" x14ac:dyDescent="0.25">
      <c r="A554" s="35">
        <v>40355</v>
      </c>
      <c r="B554" s="33">
        <v>1</v>
      </c>
      <c r="C554" s="33">
        <v>101</v>
      </c>
      <c r="D554" s="33"/>
      <c r="E554" s="33"/>
    </row>
    <row r="555" spans="1:5" x14ac:dyDescent="0.25">
      <c r="A555" s="35">
        <v>40354</v>
      </c>
      <c r="B555" s="33">
        <v>3</v>
      </c>
      <c r="C555" s="33">
        <v>507</v>
      </c>
      <c r="D555" s="33"/>
      <c r="E555" s="33">
        <v>1.95</v>
      </c>
    </row>
    <row r="556" spans="1:5" x14ac:dyDescent="0.25">
      <c r="A556" s="35">
        <v>40353</v>
      </c>
      <c r="B556" s="33">
        <v>2</v>
      </c>
      <c r="C556" s="33">
        <v>711</v>
      </c>
      <c r="D556" s="33"/>
      <c r="E556" s="33"/>
    </row>
    <row r="557" spans="1:5" x14ac:dyDescent="0.25">
      <c r="A557" s="35">
        <v>40352</v>
      </c>
      <c r="B557" s="33">
        <v>1</v>
      </c>
      <c r="C557" s="33">
        <v>605</v>
      </c>
      <c r="D557" s="33">
        <v>9.75</v>
      </c>
      <c r="E557" s="33">
        <v>3</v>
      </c>
    </row>
    <row r="558" spans="1:5" x14ac:dyDescent="0.25">
      <c r="A558" s="35">
        <v>40351</v>
      </c>
      <c r="B558" s="33">
        <v>3</v>
      </c>
      <c r="C558" s="33">
        <v>405</v>
      </c>
      <c r="D558" s="33">
        <v>7.2</v>
      </c>
      <c r="E558" s="33">
        <v>2.25</v>
      </c>
    </row>
    <row r="559" spans="1:5" x14ac:dyDescent="0.25">
      <c r="A559" s="35">
        <v>40350</v>
      </c>
      <c r="B559" s="33">
        <v>1</v>
      </c>
      <c r="C559" s="33">
        <v>608</v>
      </c>
      <c r="D559" s="33"/>
      <c r="E559" s="33">
        <v>2.25</v>
      </c>
    </row>
    <row r="560" spans="1:5" x14ac:dyDescent="0.25">
      <c r="A560" s="35">
        <v>40349</v>
      </c>
      <c r="B560" s="33">
        <v>1</v>
      </c>
      <c r="C560" s="33">
        <v>408</v>
      </c>
      <c r="D560" s="33"/>
      <c r="E560" s="33">
        <v>1.65</v>
      </c>
    </row>
    <row r="561" spans="1:5" x14ac:dyDescent="0.25">
      <c r="A561" s="35">
        <v>40348</v>
      </c>
      <c r="B561" s="33">
        <v>3</v>
      </c>
      <c r="C561" s="33">
        <v>206</v>
      </c>
      <c r="D561" s="33"/>
      <c r="E561" s="33"/>
    </row>
    <row r="562" spans="1:5" x14ac:dyDescent="0.25">
      <c r="A562" s="35">
        <v>40347</v>
      </c>
      <c r="B562" s="33">
        <v>3</v>
      </c>
      <c r="C562" s="33">
        <v>707</v>
      </c>
      <c r="D562" s="33"/>
      <c r="E562" s="33"/>
    </row>
    <row r="563" spans="1:5" x14ac:dyDescent="0.25">
      <c r="A563" s="35">
        <v>40346</v>
      </c>
      <c r="B563" s="33">
        <v>2</v>
      </c>
      <c r="C563" s="33">
        <v>310</v>
      </c>
      <c r="D563" s="33"/>
      <c r="E563" s="33"/>
    </row>
    <row r="564" spans="1:5" x14ac:dyDescent="0.25">
      <c r="A564" s="35">
        <v>40345</v>
      </c>
      <c r="B564" s="33">
        <v>3</v>
      </c>
      <c r="C564" s="33">
        <v>707</v>
      </c>
      <c r="D564" s="33"/>
      <c r="E564" s="33"/>
    </row>
    <row r="565" spans="1:5" x14ac:dyDescent="0.25">
      <c r="A565" s="35">
        <v>40344</v>
      </c>
      <c r="B565" s="33">
        <v>3</v>
      </c>
      <c r="C565" s="33">
        <v>309</v>
      </c>
      <c r="D565" s="33"/>
      <c r="E565" s="33"/>
    </row>
    <row r="566" spans="1:5" x14ac:dyDescent="0.25">
      <c r="A566" s="35">
        <v>40343</v>
      </c>
      <c r="B566" s="33">
        <v>2</v>
      </c>
      <c r="C566" s="33">
        <v>609</v>
      </c>
      <c r="D566" s="33"/>
      <c r="E566" s="33"/>
    </row>
    <row r="567" spans="1:5" x14ac:dyDescent="0.25">
      <c r="A567" s="35">
        <v>40341</v>
      </c>
      <c r="B567" s="33">
        <v>1</v>
      </c>
      <c r="C567" s="33">
        <v>502</v>
      </c>
      <c r="D567" s="33"/>
      <c r="E567" s="33"/>
    </row>
    <row r="568" spans="1:5" x14ac:dyDescent="0.25">
      <c r="A568" s="35">
        <v>40340</v>
      </c>
      <c r="B568" s="33">
        <v>3</v>
      </c>
      <c r="C568" s="33">
        <v>701</v>
      </c>
      <c r="D568" s="33"/>
      <c r="E568" s="33"/>
    </row>
    <row r="569" spans="1:5" x14ac:dyDescent="0.25">
      <c r="A569" s="35">
        <v>40339</v>
      </c>
      <c r="B569" s="33">
        <v>1</v>
      </c>
      <c r="C569" s="33">
        <v>311</v>
      </c>
      <c r="D569" s="33"/>
      <c r="E569" s="33"/>
    </row>
    <row r="570" spans="1:5" x14ac:dyDescent="0.25">
      <c r="A570" s="35">
        <v>40338</v>
      </c>
      <c r="B570" s="33">
        <v>1</v>
      </c>
      <c r="C570" s="33">
        <v>412</v>
      </c>
      <c r="D570" s="33"/>
      <c r="E570" s="33"/>
    </row>
    <row r="571" spans="1:5" x14ac:dyDescent="0.25">
      <c r="A571" s="35">
        <v>40337</v>
      </c>
      <c r="B571" s="33">
        <v>3</v>
      </c>
      <c r="C571" s="33">
        <v>604</v>
      </c>
      <c r="D571" s="33"/>
      <c r="E571" s="33"/>
    </row>
    <row r="572" spans="1:5" x14ac:dyDescent="0.25">
      <c r="A572" s="35">
        <v>40336</v>
      </c>
      <c r="B572" s="33">
        <v>2</v>
      </c>
      <c r="C572" s="33">
        <v>308</v>
      </c>
      <c r="D572" s="33">
        <v>3</v>
      </c>
      <c r="E572" s="33">
        <v>2.1</v>
      </c>
    </row>
    <row r="573" spans="1:5" x14ac:dyDescent="0.25">
      <c r="A573" s="35">
        <v>40335</v>
      </c>
      <c r="B573" s="33">
        <v>2</v>
      </c>
      <c r="C573" s="33">
        <v>103</v>
      </c>
      <c r="D573" s="33"/>
      <c r="E573" s="33">
        <v>1.95</v>
      </c>
    </row>
    <row r="574" spans="1:5" x14ac:dyDescent="0.25">
      <c r="A574" s="35">
        <v>40334</v>
      </c>
      <c r="B574" s="33">
        <v>3</v>
      </c>
      <c r="C574" s="33">
        <v>205</v>
      </c>
      <c r="D574" s="33"/>
      <c r="E574" s="33">
        <v>2.25</v>
      </c>
    </row>
    <row r="575" spans="1:5" x14ac:dyDescent="0.25">
      <c r="A575" s="35">
        <v>40333</v>
      </c>
      <c r="B575" s="33">
        <v>3</v>
      </c>
      <c r="C575" s="33">
        <v>307</v>
      </c>
      <c r="D575" s="33"/>
      <c r="E575" s="33"/>
    </row>
    <row r="576" spans="1:5" x14ac:dyDescent="0.25">
      <c r="A576" s="35">
        <v>40332</v>
      </c>
      <c r="B576" s="33">
        <v>2</v>
      </c>
      <c r="C576" s="33">
        <v>608</v>
      </c>
      <c r="D576" s="33"/>
      <c r="E576" s="33"/>
    </row>
    <row r="577" spans="1:5" x14ac:dyDescent="0.25">
      <c r="A577" s="35">
        <v>40331</v>
      </c>
      <c r="B577" s="33">
        <v>2</v>
      </c>
      <c r="C577" s="33">
        <v>306</v>
      </c>
      <c r="D577" s="33"/>
      <c r="E577" s="33"/>
    </row>
    <row r="578" spans="1:5" x14ac:dyDescent="0.25">
      <c r="A578" s="35">
        <v>40330</v>
      </c>
      <c r="B578" s="33">
        <v>3</v>
      </c>
      <c r="C578" s="33">
        <v>206</v>
      </c>
      <c r="D578" s="33">
        <v>2.4</v>
      </c>
      <c r="E578" s="33">
        <v>1.65</v>
      </c>
    </row>
    <row r="579" spans="1:5" x14ac:dyDescent="0.25">
      <c r="A579" s="35">
        <v>40329</v>
      </c>
      <c r="B579" s="33">
        <v>2</v>
      </c>
      <c r="C579" s="33">
        <v>205</v>
      </c>
      <c r="D579" s="33"/>
      <c r="E579" s="33"/>
    </row>
    <row r="580" spans="1:5" x14ac:dyDescent="0.25">
      <c r="A580" s="35">
        <v>40328</v>
      </c>
      <c r="B580" s="33">
        <v>0</v>
      </c>
      <c r="C580" s="33">
        <v>0</v>
      </c>
      <c r="D580" s="33">
        <v>0</v>
      </c>
      <c r="E580" s="33">
        <v>0</v>
      </c>
    </row>
    <row r="581" spans="1:5" x14ac:dyDescent="0.25">
      <c r="A581" s="35">
        <v>40327</v>
      </c>
      <c r="B581" s="33">
        <v>1</v>
      </c>
      <c r="C581" s="33">
        <v>207</v>
      </c>
      <c r="D581" s="33"/>
      <c r="E581" s="33"/>
    </row>
    <row r="582" spans="1:5" x14ac:dyDescent="0.25">
      <c r="A582" s="35">
        <v>40326</v>
      </c>
      <c r="B582" s="33">
        <v>3</v>
      </c>
      <c r="C582" s="33">
        <v>409</v>
      </c>
      <c r="D582" s="33"/>
      <c r="E582" s="33"/>
    </row>
    <row r="583" spans="1:5" x14ac:dyDescent="0.25">
      <c r="A583" s="35">
        <v>40325</v>
      </c>
      <c r="B583" s="33">
        <v>2</v>
      </c>
      <c r="C583" s="33">
        <v>205</v>
      </c>
      <c r="D583" s="33"/>
      <c r="E583" s="33"/>
    </row>
    <row r="584" spans="1:5" x14ac:dyDescent="0.25">
      <c r="A584" s="35">
        <v>40324</v>
      </c>
      <c r="B584" s="33">
        <v>1</v>
      </c>
      <c r="C584" s="33">
        <v>505</v>
      </c>
      <c r="D584" s="33">
        <v>4.5</v>
      </c>
      <c r="E584" s="33">
        <v>2.5499999999999998</v>
      </c>
    </row>
    <row r="585" spans="1:5" x14ac:dyDescent="0.25">
      <c r="A585" s="35">
        <v>40323</v>
      </c>
      <c r="B585" s="33">
        <v>3</v>
      </c>
      <c r="C585" s="33">
        <v>206</v>
      </c>
      <c r="D585" s="33">
        <v>3.3</v>
      </c>
      <c r="E585" s="33">
        <v>1.95</v>
      </c>
    </row>
    <row r="586" spans="1:5" x14ac:dyDescent="0.25">
      <c r="A586" s="35">
        <v>40322</v>
      </c>
      <c r="B586" s="33">
        <v>2</v>
      </c>
      <c r="C586" s="33">
        <v>507</v>
      </c>
      <c r="D586" s="33"/>
      <c r="E586" s="33"/>
    </row>
    <row r="587" spans="1:5" x14ac:dyDescent="0.25">
      <c r="A587" s="35">
        <v>40321</v>
      </c>
      <c r="B587" s="33">
        <v>2</v>
      </c>
      <c r="C587" s="33">
        <v>408</v>
      </c>
      <c r="D587" s="33">
        <v>4.2</v>
      </c>
      <c r="E587" s="33">
        <v>2.4</v>
      </c>
    </row>
    <row r="588" spans="1:5" x14ac:dyDescent="0.25">
      <c r="A588" s="35">
        <v>40320</v>
      </c>
      <c r="B588" s="33">
        <v>2</v>
      </c>
      <c r="C588" s="33">
        <v>805</v>
      </c>
      <c r="D588" s="33">
        <v>4.6500000000000004</v>
      </c>
      <c r="E588" s="33">
        <v>2.4</v>
      </c>
    </row>
    <row r="589" spans="1:5" x14ac:dyDescent="0.25">
      <c r="A589" s="35">
        <v>40319</v>
      </c>
      <c r="B589" s="33">
        <v>3</v>
      </c>
      <c r="C589" s="33">
        <v>409</v>
      </c>
      <c r="D589" s="33"/>
      <c r="E589" s="33"/>
    </row>
    <row r="590" spans="1:5" x14ac:dyDescent="0.25">
      <c r="A590" s="35">
        <v>40318</v>
      </c>
      <c r="B590" s="33">
        <v>2</v>
      </c>
      <c r="C590" s="33">
        <v>210</v>
      </c>
      <c r="D590" s="33"/>
      <c r="E590" s="33">
        <v>2.5499999999999998</v>
      </c>
    </row>
    <row r="591" spans="1:5" x14ac:dyDescent="0.25">
      <c r="A591" s="35">
        <v>40317</v>
      </c>
      <c r="B591" s="33">
        <v>1</v>
      </c>
      <c r="C591" s="33">
        <v>207</v>
      </c>
      <c r="D591" s="33"/>
      <c r="E591" s="33"/>
    </row>
    <row r="592" spans="1:5" x14ac:dyDescent="0.25">
      <c r="A592" s="35">
        <v>40316</v>
      </c>
      <c r="B592" s="33">
        <v>3</v>
      </c>
      <c r="C592" s="33">
        <v>405</v>
      </c>
      <c r="D592" s="33">
        <v>2.5499999999999998</v>
      </c>
      <c r="E592" s="33">
        <v>2.1</v>
      </c>
    </row>
    <row r="593" spans="1:5" x14ac:dyDescent="0.25">
      <c r="A593" s="35">
        <v>40315</v>
      </c>
      <c r="B593" s="33">
        <v>2</v>
      </c>
      <c r="C593" s="33">
        <v>104</v>
      </c>
      <c r="D593" s="33"/>
      <c r="E593" s="33"/>
    </row>
    <row r="594" spans="1:5" x14ac:dyDescent="0.25">
      <c r="A594" s="35">
        <v>40314</v>
      </c>
      <c r="B594" s="33">
        <v>2</v>
      </c>
      <c r="C594" s="33">
        <v>103</v>
      </c>
      <c r="D594" s="33"/>
      <c r="E594" s="33"/>
    </row>
    <row r="595" spans="1:5" x14ac:dyDescent="0.25">
      <c r="A595" s="35">
        <v>40313</v>
      </c>
      <c r="B595" s="33">
        <v>1</v>
      </c>
      <c r="C595" s="33">
        <v>505</v>
      </c>
      <c r="D595" s="33">
        <v>2.25</v>
      </c>
      <c r="E595" s="33">
        <v>1.65</v>
      </c>
    </row>
    <row r="596" spans="1:5" x14ac:dyDescent="0.25">
      <c r="A596" s="35">
        <v>40312</v>
      </c>
      <c r="B596" s="33">
        <v>3</v>
      </c>
      <c r="C596" s="33">
        <v>509</v>
      </c>
      <c r="D596" s="33"/>
      <c r="E596" s="33"/>
    </row>
    <row r="597" spans="1:5" x14ac:dyDescent="0.25">
      <c r="A597" s="35">
        <v>40311</v>
      </c>
      <c r="B597" s="33">
        <v>2</v>
      </c>
      <c r="C597" s="33">
        <v>104</v>
      </c>
      <c r="D597" s="33"/>
      <c r="E597" s="33"/>
    </row>
    <row r="598" spans="1:5" x14ac:dyDescent="0.25">
      <c r="A598" s="35">
        <v>40310</v>
      </c>
      <c r="B598" s="33">
        <v>3</v>
      </c>
      <c r="C598" s="33">
        <v>701</v>
      </c>
      <c r="D598" s="33">
        <v>4.6500000000000004</v>
      </c>
      <c r="E598" s="33">
        <v>2.5499999999999998</v>
      </c>
    </row>
    <row r="599" spans="1:5" x14ac:dyDescent="0.25">
      <c r="A599" s="35">
        <v>40309</v>
      </c>
      <c r="B599" s="33">
        <v>1</v>
      </c>
      <c r="C599" s="33">
        <v>608</v>
      </c>
      <c r="D599" s="33"/>
      <c r="E599" s="33">
        <v>2.7</v>
      </c>
    </row>
    <row r="600" spans="1:5" x14ac:dyDescent="0.25">
      <c r="A600" s="35">
        <v>40308</v>
      </c>
      <c r="B600" s="33">
        <v>2</v>
      </c>
      <c r="C600" s="33">
        <v>110</v>
      </c>
      <c r="D600" s="33"/>
      <c r="E600" s="33"/>
    </row>
    <row r="601" spans="1:5" x14ac:dyDescent="0.25">
      <c r="A601" s="35">
        <v>40307</v>
      </c>
      <c r="B601" s="33">
        <v>2</v>
      </c>
      <c r="C601" s="33">
        <v>104</v>
      </c>
      <c r="D601" s="33"/>
      <c r="E601" s="33">
        <v>1.8</v>
      </c>
    </row>
    <row r="602" spans="1:5" x14ac:dyDescent="0.25">
      <c r="A602" s="35">
        <v>40306</v>
      </c>
      <c r="B602" s="33">
        <v>1</v>
      </c>
      <c r="C602" s="33">
        <v>709</v>
      </c>
      <c r="D602" s="33"/>
      <c r="E602" s="33">
        <v>2.85</v>
      </c>
    </row>
    <row r="603" spans="1:5" x14ac:dyDescent="0.25">
      <c r="A603" s="35">
        <v>40305</v>
      </c>
      <c r="B603" s="33">
        <v>3</v>
      </c>
      <c r="C603" s="33">
        <v>409</v>
      </c>
      <c r="D603" s="33"/>
      <c r="E603" s="33"/>
    </row>
    <row r="604" spans="1:5" x14ac:dyDescent="0.25">
      <c r="A604" s="35">
        <v>40304</v>
      </c>
      <c r="B604" s="33">
        <v>2</v>
      </c>
      <c r="C604" s="33">
        <v>107</v>
      </c>
      <c r="D604" s="33"/>
      <c r="E604" s="33">
        <v>2.25</v>
      </c>
    </row>
    <row r="605" spans="1:5" x14ac:dyDescent="0.25">
      <c r="A605" s="35">
        <v>40303</v>
      </c>
      <c r="B605" s="33">
        <v>1</v>
      </c>
      <c r="C605" s="33">
        <v>306</v>
      </c>
      <c r="D605" s="33"/>
      <c r="E605" s="33"/>
    </row>
    <row r="606" spans="1:5" x14ac:dyDescent="0.25">
      <c r="A606" s="35">
        <v>40302</v>
      </c>
      <c r="B606" s="33">
        <v>3</v>
      </c>
      <c r="C606" s="33">
        <v>204</v>
      </c>
      <c r="D606" s="33"/>
      <c r="E606" s="33">
        <v>2.25</v>
      </c>
    </row>
    <row r="607" spans="1:5" x14ac:dyDescent="0.25">
      <c r="A607" s="35">
        <v>40301</v>
      </c>
      <c r="B607" s="33">
        <v>2</v>
      </c>
      <c r="C607" s="33">
        <v>710</v>
      </c>
      <c r="D607" s="33">
        <v>3.6</v>
      </c>
      <c r="E607" s="33">
        <v>2.25</v>
      </c>
    </row>
    <row r="608" spans="1:5" x14ac:dyDescent="0.25">
      <c r="A608" s="35">
        <v>40300</v>
      </c>
      <c r="B608" s="33">
        <v>2</v>
      </c>
      <c r="C608" s="33">
        <v>107</v>
      </c>
      <c r="D608" s="33">
        <v>2.85</v>
      </c>
      <c r="E608" s="33">
        <v>1.8</v>
      </c>
    </row>
    <row r="609" spans="1:5" x14ac:dyDescent="0.25">
      <c r="A609" s="35">
        <v>40299</v>
      </c>
      <c r="B609" s="33">
        <v>2</v>
      </c>
      <c r="C609" s="33">
        <v>402</v>
      </c>
      <c r="D609" s="33">
        <v>2.25</v>
      </c>
      <c r="E609" s="33">
        <v>1.65</v>
      </c>
    </row>
    <row r="610" spans="1:5" x14ac:dyDescent="0.25">
      <c r="A610" s="35" t="s">
        <v>166</v>
      </c>
      <c r="B610" s="33">
        <v>3</v>
      </c>
      <c r="C610" s="33">
        <v>410</v>
      </c>
      <c r="D610" s="33"/>
      <c r="E610" s="33">
        <v>2.1</v>
      </c>
    </row>
    <row r="611" spans="1:5" x14ac:dyDescent="0.25">
      <c r="A611" s="35" t="s">
        <v>167</v>
      </c>
      <c r="B611" s="33">
        <v>3</v>
      </c>
      <c r="C611" s="33">
        <v>109</v>
      </c>
      <c r="D611" s="33"/>
      <c r="E611" s="33"/>
    </row>
    <row r="612" spans="1:5" x14ac:dyDescent="0.25">
      <c r="A612" s="35" t="s">
        <v>168</v>
      </c>
      <c r="B612" s="33">
        <v>1</v>
      </c>
      <c r="C612" s="33">
        <v>408</v>
      </c>
      <c r="D612" s="33"/>
      <c r="E612" s="33">
        <v>3.6</v>
      </c>
    </row>
    <row r="613" spans="1:5" x14ac:dyDescent="0.25">
      <c r="A613" s="35" t="s">
        <v>169</v>
      </c>
      <c r="B613" s="33">
        <v>3</v>
      </c>
      <c r="C613" s="33">
        <v>206</v>
      </c>
      <c r="D613" s="33"/>
      <c r="E613" s="33">
        <v>2.25</v>
      </c>
    </row>
    <row r="614" spans="1:5" x14ac:dyDescent="0.25">
      <c r="A614" s="35" t="s">
        <v>170</v>
      </c>
      <c r="B614" s="33">
        <v>2</v>
      </c>
      <c r="C614" s="33">
        <v>208</v>
      </c>
      <c r="D614" s="33"/>
      <c r="E614" s="33"/>
    </row>
    <row r="615" spans="1:5" x14ac:dyDescent="0.25">
      <c r="A615" s="35" t="s">
        <v>171</v>
      </c>
      <c r="B615" s="33">
        <v>2</v>
      </c>
      <c r="C615" s="33">
        <v>110</v>
      </c>
      <c r="D615" s="33"/>
      <c r="E615" s="33"/>
    </row>
    <row r="616" spans="1:5" x14ac:dyDescent="0.25">
      <c r="A616" s="35" t="s">
        <v>172</v>
      </c>
      <c r="B616" s="33">
        <v>1</v>
      </c>
      <c r="C616" s="33">
        <v>304</v>
      </c>
      <c r="D616" s="33">
        <v>3</v>
      </c>
      <c r="E616" s="33">
        <v>1.8</v>
      </c>
    </row>
    <row r="617" spans="1:5" x14ac:dyDescent="0.25">
      <c r="A617" s="35" t="s">
        <v>173</v>
      </c>
      <c r="B617" s="33">
        <v>3</v>
      </c>
      <c r="C617" s="33">
        <v>605</v>
      </c>
      <c r="D617" s="33"/>
      <c r="E617" s="33"/>
    </row>
    <row r="618" spans="1:5" x14ac:dyDescent="0.25">
      <c r="A618" s="35" t="s">
        <v>174</v>
      </c>
      <c r="B618" s="33">
        <v>3</v>
      </c>
      <c r="C618" s="33">
        <v>306</v>
      </c>
      <c r="D618" s="33">
        <v>3.6</v>
      </c>
      <c r="E618" s="33">
        <v>1.95</v>
      </c>
    </row>
    <row r="619" spans="1:5" x14ac:dyDescent="0.25">
      <c r="A619" s="35" t="s">
        <v>175</v>
      </c>
      <c r="B619" s="33">
        <v>1</v>
      </c>
      <c r="C619" s="33">
        <v>508</v>
      </c>
      <c r="D619" s="33"/>
      <c r="E619" s="33"/>
    </row>
    <row r="620" spans="1:5" x14ac:dyDescent="0.25">
      <c r="A620" s="35" t="s">
        <v>176</v>
      </c>
      <c r="B620" s="33">
        <v>3</v>
      </c>
      <c r="C620" s="33">
        <v>604</v>
      </c>
      <c r="D620" s="33"/>
      <c r="E620" s="33">
        <v>1.95</v>
      </c>
    </row>
    <row r="621" spans="1:5" x14ac:dyDescent="0.25">
      <c r="A621" s="35" t="s">
        <v>177</v>
      </c>
      <c r="B621" s="33">
        <v>2</v>
      </c>
      <c r="C621" s="33">
        <v>412</v>
      </c>
      <c r="D621" s="33"/>
      <c r="E621" s="33"/>
    </row>
    <row r="622" spans="1:5" x14ac:dyDescent="0.25">
      <c r="A622" s="35" t="s">
        <v>178</v>
      </c>
      <c r="B622" s="33">
        <v>2</v>
      </c>
      <c r="C622" s="33">
        <v>107</v>
      </c>
      <c r="D622" s="33"/>
      <c r="E622" s="33"/>
    </row>
    <row r="623" spans="1:5" x14ac:dyDescent="0.25">
      <c r="A623" s="35" t="s">
        <v>179</v>
      </c>
      <c r="B623" s="33">
        <v>1</v>
      </c>
      <c r="C623" s="33">
        <v>509</v>
      </c>
      <c r="D623" s="33">
        <v>2.85</v>
      </c>
      <c r="E623" s="33">
        <v>1.8</v>
      </c>
    </row>
    <row r="624" spans="1:5" x14ac:dyDescent="0.25">
      <c r="A624" s="35" t="s">
        <v>180</v>
      </c>
      <c r="B624" s="33">
        <v>3</v>
      </c>
      <c r="C624" s="33">
        <v>302</v>
      </c>
      <c r="D624" s="33">
        <v>2.7</v>
      </c>
      <c r="E624" s="33">
        <v>1.8</v>
      </c>
    </row>
    <row r="625" spans="1:5" x14ac:dyDescent="0.25">
      <c r="A625" s="35" t="s">
        <v>181</v>
      </c>
      <c r="B625" s="33">
        <v>2</v>
      </c>
      <c r="C625" s="33">
        <v>109</v>
      </c>
      <c r="D625" s="33"/>
      <c r="E625" s="33"/>
    </row>
    <row r="626" spans="1:5" x14ac:dyDescent="0.25">
      <c r="A626" s="35" t="s">
        <v>182</v>
      </c>
      <c r="B626" s="33">
        <v>1</v>
      </c>
      <c r="C626" s="33">
        <v>302</v>
      </c>
      <c r="D626" s="33"/>
      <c r="E626" s="33"/>
    </row>
    <row r="627" spans="1:5" x14ac:dyDescent="0.25">
      <c r="A627" s="35" t="s">
        <v>183</v>
      </c>
      <c r="B627" s="33">
        <v>3</v>
      </c>
      <c r="C627" s="33">
        <v>706</v>
      </c>
      <c r="D627" s="33"/>
      <c r="E627" s="33">
        <v>2.7</v>
      </c>
    </row>
    <row r="628" spans="1:5" x14ac:dyDescent="0.25">
      <c r="A628" s="35" t="s">
        <v>184</v>
      </c>
      <c r="B628" s="33">
        <v>2</v>
      </c>
      <c r="C628" s="33">
        <v>109</v>
      </c>
      <c r="D628" s="33">
        <v>3.3</v>
      </c>
      <c r="E628" s="33">
        <v>1.95</v>
      </c>
    </row>
    <row r="629" spans="1:5" x14ac:dyDescent="0.25">
      <c r="A629" s="35" t="s">
        <v>185</v>
      </c>
      <c r="B629" s="33">
        <v>2</v>
      </c>
      <c r="C629" s="33">
        <v>102</v>
      </c>
      <c r="D629" s="33"/>
      <c r="E629" s="33"/>
    </row>
    <row r="630" spans="1:5" x14ac:dyDescent="0.25">
      <c r="A630" s="35" t="s">
        <v>186</v>
      </c>
      <c r="B630" s="33">
        <v>1</v>
      </c>
      <c r="C630" s="33">
        <v>806</v>
      </c>
      <c r="D630" s="33">
        <v>3.15</v>
      </c>
      <c r="E630" s="33">
        <v>2.4</v>
      </c>
    </row>
    <row r="631" spans="1:5" x14ac:dyDescent="0.25">
      <c r="A631" s="35" t="s">
        <v>187</v>
      </c>
      <c r="B631" s="33">
        <v>3</v>
      </c>
      <c r="C631" s="33">
        <v>309</v>
      </c>
      <c r="D631" s="33"/>
      <c r="E631" s="33">
        <v>1.95</v>
      </c>
    </row>
    <row r="632" spans="1:5" x14ac:dyDescent="0.25">
      <c r="A632" s="35" t="s">
        <v>188</v>
      </c>
      <c r="B632" s="33">
        <v>2</v>
      </c>
      <c r="C632" s="33">
        <v>205</v>
      </c>
      <c r="D632" s="33"/>
      <c r="E632" s="33"/>
    </row>
    <row r="633" spans="1:5" x14ac:dyDescent="0.25">
      <c r="A633" s="35" t="s">
        <v>189</v>
      </c>
      <c r="B633" s="33">
        <v>1</v>
      </c>
      <c r="C633" s="33">
        <v>507</v>
      </c>
      <c r="D633" s="33"/>
      <c r="E633" s="33"/>
    </row>
    <row r="634" spans="1:5" x14ac:dyDescent="0.25">
      <c r="A634" s="35" t="s">
        <v>190</v>
      </c>
      <c r="B634" s="33">
        <v>3</v>
      </c>
      <c r="C634" s="33">
        <v>309</v>
      </c>
      <c r="D634" s="33">
        <v>4.05</v>
      </c>
      <c r="E634" s="33">
        <v>2.25</v>
      </c>
    </row>
    <row r="635" spans="1:5" x14ac:dyDescent="0.25">
      <c r="A635" s="35" t="s">
        <v>191</v>
      </c>
      <c r="B635" s="33">
        <v>2</v>
      </c>
      <c r="C635" s="33">
        <v>206</v>
      </c>
      <c r="D635" s="33"/>
      <c r="E635" s="33">
        <v>3.6</v>
      </c>
    </row>
    <row r="636" spans="1:5" x14ac:dyDescent="0.25">
      <c r="A636" s="35" t="s">
        <v>192</v>
      </c>
      <c r="B636" s="33">
        <v>2</v>
      </c>
      <c r="C636" s="33">
        <v>109</v>
      </c>
      <c r="D636" s="33"/>
      <c r="E636" s="33">
        <v>1.95</v>
      </c>
    </row>
    <row r="637" spans="1:5" x14ac:dyDescent="0.25">
      <c r="A637" s="35" t="s">
        <v>193</v>
      </c>
      <c r="B637" s="33">
        <v>2</v>
      </c>
      <c r="C637" s="33">
        <v>908</v>
      </c>
      <c r="D637" s="33"/>
      <c r="E637" s="33"/>
    </row>
    <row r="638" spans="1:5" x14ac:dyDescent="0.25">
      <c r="A638" s="35" t="s">
        <v>194</v>
      </c>
      <c r="B638" s="33">
        <v>3</v>
      </c>
      <c r="C638" s="33">
        <v>610</v>
      </c>
      <c r="D638" s="33"/>
      <c r="E638" s="33"/>
    </row>
    <row r="639" spans="1:5" x14ac:dyDescent="0.25">
      <c r="A639" s="35" t="s">
        <v>195</v>
      </c>
      <c r="B639" s="33">
        <v>2</v>
      </c>
      <c r="C639" s="33">
        <v>305</v>
      </c>
      <c r="D639" s="33"/>
      <c r="E639" s="33">
        <v>2.25</v>
      </c>
    </row>
    <row r="640" spans="1:5" x14ac:dyDescent="0.25">
      <c r="A640" s="35">
        <v>40268</v>
      </c>
      <c r="B640" s="33">
        <v>1</v>
      </c>
      <c r="C640" s="33">
        <v>603</v>
      </c>
      <c r="D640" s="33"/>
      <c r="E640" s="33"/>
    </row>
    <row r="641" spans="1:5" x14ac:dyDescent="0.25">
      <c r="A641" s="35">
        <v>40267</v>
      </c>
      <c r="B641" s="33">
        <v>3</v>
      </c>
      <c r="C641" s="33">
        <v>503</v>
      </c>
      <c r="D641" s="33"/>
      <c r="E641" s="33"/>
    </row>
    <row r="642" spans="1:5" x14ac:dyDescent="0.25">
      <c r="A642" s="35">
        <v>40266</v>
      </c>
      <c r="B642" s="33">
        <v>2</v>
      </c>
      <c r="C642" s="33">
        <v>103</v>
      </c>
      <c r="D642" s="33">
        <v>7.65</v>
      </c>
      <c r="E642" s="33">
        <v>2.7</v>
      </c>
    </row>
    <row r="643" spans="1:5" x14ac:dyDescent="0.25">
      <c r="A643" s="35">
        <v>40265</v>
      </c>
      <c r="B643" s="33">
        <v>2</v>
      </c>
      <c r="C643" s="33">
        <v>505</v>
      </c>
      <c r="D643" s="33"/>
      <c r="E643" s="33"/>
    </row>
    <row r="644" spans="1:5" x14ac:dyDescent="0.25">
      <c r="A644" s="35">
        <v>40264</v>
      </c>
      <c r="B644" s="33">
        <v>1</v>
      </c>
      <c r="C644" s="33">
        <v>106</v>
      </c>
      <c r="D644" s="33">
        <v>2.54</v>
      </c>
      <c r="E644" s="33">
        <v>2.1</v>
      </c>
    </row>
    <row r="645" spans="1:5" x14ac:dyDescent="0.25">
      <c r="A645" s="35">
        <v>40263</v>
      </c>
      <c r="B645" s="33">
        <v>3</v>
      </c>
      <c r="C645" s="33">
        <v>310</v>
      </c>
      <c r="D645" s="33">
        <v>3.6</v>
      </c>
      <c r="E645" s="33">
        <v>2.4</v>
      </c>
    </row>
    <row r="646" spans="1:5" x14ac:dyDescent="0.25">
      <c r="A646" s="35">
        <v>40262</v>
      </c>
      <c r="B646" s="33">
        <v>2</v>
      </c>
      <c r="C646" s="33">
        <v>505</v>
      </c>
      <c r="D646" s="33"/>
      <c r="E646" s="33">
        <v>2.1</v>
      </c>
    </row>
    <row r="647" spans="1:5" x14ac:dyDescent="0.25">
      <c r="A647" s="35">
        <v>40261</v>
      </c>
      <c r="B647" s="33">
        <v>1</v>
      </c>
      <c r="C647" s="33">
        <v>308</v>
      </c>
      <c r="D647" s="33"/>
      <c r="E647" s="33"/>
    </row>
    <row r="648" spans="1:5" x14ac:dyDescent="0.25">
      <c r="A648" s="35">
        <v>40260</v>
      </c>
      <c r="B648" s="33">
        <v>3</v>
      </c>
      <c r="C648" s="33">
        <v>405</v>
      </c>
      <c r="D648" s="33"/>
      <c r="E648" s="33">
        <v>2.25</v>
      </c>
    </row>
    <row r="649" spans="1:5" x14ac:dyDescent="0.25">
      <c r="A649" s="35">
        <v>40259</v>
      </c>
      <c r="B649" s="33">
        <v>2</v>
      </c>
      <c r="C649" s="33">
        <v>106</v>
      </c>
      <c r="D649" s="33">
        <v>2.85</v>
      </c>
      <c r="E649" s="33">
        <v>2.25</v>
      </c>
    </row>
    <row r="650" spans="1:5" x14ac:dyDescent="0.25">
      <c r="A650" s="35">
        <v>40258</v>
      </c>
      <c r="B650" s="33">
        <v>2</v>
      </c>
      <c r="C650" s="33">
        <v>206</v>
      </c>
      <c r="D650" s="33"/>
      <c r="E650" s="33"/>
    </row>
    <row r="651" spans="1:5" x14ac:dyDescent="0.25">
      <c r="A651" s="35">
        <v>40257</v>
      </c>
      <c r="B651" s="33">
        <v>2</v>
      </c>
      <c r="C651" s="33">
        <v>711</v>
      </c>
      <c r="D651" s="33"/>
      <c r="E651" s="33"/>
    </row>
    <row r="652" spans="1:5" x14ac:dyDescent="0.25">
      <c r="A652" s="35">
        <v>40256</v>
      </c>
      <c r="B652" s="33">
        <v>1</v>
      </c>
      <c r="C652" s="33">
        <v>510</v>
      </c>
      <c r="D652" s="33"/>
      <c r="E652" s="33">
        <v>1.95</v>
      </c>
    </row>
    <row r="653" spans="1:5" x14ac:dyDescent="0.25">
      <c r="A653" s="35">
        <v>40255</v>
      </c>
      <c r="B653" s="33">
        <v>2</v>
      </c>
      <c r="C653" s="33">
        <v>410</v>
      </c>
      <c r="D653" s="33"/>
      <c r="E653" s="33"/>
    </row>
    <row r="654" spans="1:5" x14ac:dyDescent="0.25">
      <c r="A654" s="35">
        <v>40254</v>
      </c>
      <c r="B654" s="33">
        <v>1</v>
      </c>
      <c r="C654" s="33">
        <v>606</v>
      </c>
      <c r="D654" s="33"/>
      <c r="E654" s="33"/>
    </row>
    <row r="655" spans="1:5" x14ac:dyDescent="0.25">
      <c r="A655" s="35">
        <v>40253</v>
      </c>
      <c r="B655" s="33">
        <v>2</v>
      </c>
      <c r="C655" s="33">
        <v>505</v>
      </c>
      <c r="D655" s="33"/>
      <c r="E655" s="33"/>
    </row>
    <row r="656" spans="1:5" x14ac:dyDescent="0.25">
      <c r="A656" s="35">
        <v>40252</v>
      </c>
      <c r="B656" s="33">
        <v>2</v>
      </c>
      <c r="C656" s="33">
        <v>401</v>
      </c>
      <c r="D656" s="33"/>
      <c r="E656" s="33"/>
    </row>
    <row r="657" spans="1:5" x14ac:dyDescent="0.25">
      <c r="A657" s="35">
        <v>40251</v>
      </c>
      <c r="B657" s="33">
        <v>2</v>
      </c>
      <c r="C657" s="33">
        <v>209</v>
      </c>
      <c r="D657" s="33"/>
      <c r="E657" s="33">
        <v>2.1</v>
      </c>
    </row>
    <row r="658" spans="1:5" x14ac:dyDescent="0.25">
      <c r="A658" s="35">
        <v>40250</v>
      </c>
      <c r="B658" s="33">
        <v>3</v>
      </c>
      <c r="C658" s="33">
        <v>104</v>
      </c>
      <c r="D658" s="33"/>
      <c r="E658" s="33"/>
    </row>
    <row r="659" spans="1:5" x14ac:dyDescent="0.25">
      <c r="A659" s="35">
        <v>40249</v>
      </c>
      <c r="B659" s="33">
        <v>2</v>
      </c>
      <c r="C659" s="33">
        <v>602</v>
      </c>
      <c r="D659" s="33"/>
      <c r="E659" s="33"/>
    </row>
    <row r="660" spans="1:5" x14ac:dyDescent="0.25">
      <c r="A660" s="35">
        <v>40248</v>
      </c>
      <c r="B660" s="33">
        <v>2</v>
      </c>
      <c r="C660" s="33">
        <v>210</v>
      </c>
      <c r="D660" s="33">
        <v>2.25</v>
      </c>
      <c r="E660" s="33">
        <v>1.8</v>
      </c>
    </row>
    <row r="661" spans="1:5" x14ac:dyDescent="0.25">
      <c r="A661" s="35">
        <v>40247</v>
      </c>
      <c r="B661" s="33">
        <v>1</v>
      </c>
      <c r="C661" s="33">
        <v>401</v>
      </c>
      <c r="D661" s="33"/>
      <c r="E661" s="33">
        <v>2.85</v>
      </c>
    </row>
    <row r="662" spans="1:5" x14ac:dyDescent="0.25">
      <c r="A662" s="35">
        <v>40246</v>
      </c>
      <c r="B662" s="33">
        <v>3</v>
      </c>
      <c r="C662" s="33">
        <v>112</v>
      </c>
      <c r="D662" s="33"/>
      <c r="E662" s="33">
        <v>1.8</v>
      </c>
    </row>
    <row r="663" spans="1:5" x14ac:dyDescent="0.25">
      <c r="A663" s="35">
        <v>40245</v>
      </c>
      <c r="B663" s="33">
        <v>2</v>
      </c>
      <c r="C663" s="33">
        <v>802</v>
      </c>
      <c r="D663" s="33"/>
      <c r="E663" s="33">
        <v>2.5499999999999998</v>
      </c>
    </row>
    <row r="664" spans="1:5" x14ac:dyDescent="0.25">
      <c r="A664" s="35">
        <v>40244</v>
      </c>
      <c r="B664" s="33">
        <v>2</v>
      </c>
      <c r="C664" s="33">
        <v>101</v>
      </c>
      <c r="D664" s="33">
        <v>7.2</v>
      </c>
      <c r="E664" s="33">
        <v>2.4</v>
      </c>
    </row>
    <row r="665" spans="1:5" x14ac:dyDescent="0.25">
      <c r="A665" s="35">
        <v>40243</v>
      </c>
      <c r="B665" s="33">
        <v>1</v>
      </c>
      <c r="C665" s="33">
        <v>701</v>
      </c>
      <c r="D665" s="33"/>
      <c r="E665" s="33"/>
    </row>
    <row r="666" spans="1:5" x14ac:dyDescent="0.25">
      <c r="A666" s="35">
        <v>40242</v>
      </c>
      <c r="B666" s="33">
        <v>3</v>
      </c>
      <c r="C666" s="33">
        <v>312</v>
      </c>
      <c r="D666" s="33"/>
      <c r="E666" s="33"/>
    </row>
    <row r="667" spans="1:5" x14ac:dyDescent="0.25">
      <c r="A667" s="35">
        <v>40241</v>
      </c>
      <c r="B667" s="33">
        <v>1</v>
      </c>
      <c r="C667" s="33">
        <v>510</v>
      </c>
      <c r="D667" s="33">
        <v>2.85</v>
      </c>
      <c r="E667" s="33">
        <v>1.65</v>
      </c>
    </row>
    <row r="668" spans="1:5" x14ac:dyDescent="0.25">
      <c r="A668" s="35">
        <v>40240</v>
      </c>
      <c r="B668" s="33">
        <v>1</v>
      </c>
      <c r="C668" s="33">
        <v>803</v>
      </c>
      <c r="D668" s="33">
        <v>2.85</v>
      </c>
      <c r="E668" s="33">
        <v>1.95</v>
      </c>
    </row>
    <row r="669" spans="1:5" x14ac:dyDescent="0.25">
      <c r="A669" s="35">
        <v>40239</v>
      </c>
      <c r="B669" s="33">
        <v>2</v>
      </c>
      <c r="C669" s="33">
        <v>109</v>
      </c>
      <c r="D669" s="33">
        <v>1.95</v>
      </c>
      <c r="E669" s="33">
        <v>1.95</v>
      </c>
    </row>
    <row r="670" spans="1:5" x14ac:dyDescent="0.25">
      <c r="A670" s="35">
        <v>40238</v>
      </c>
      <c r="B670" s="33">
        <v>2</v>
      </c>
      <c r="C670" s="33">
        <v>806</v>
      </c>
      <c r="D670" s="33">
        <v>3.45</v>
      </c>
      <c r="E670" s="33">
        <v>2.85</v>
      </c>
    </row>
    <row r="671" spans="1:5" x14ac:dyDescent="0.25">
      <c r="A671" s="35" t="s">
        <v>196</v>
      </c>
      <c r="B671" s="33">
        <v>1</v>
      </c>
      <c r="C671" s="33">
        <v>801</v>
      </c>
      <c r="D671" s="33"/>
      <c r="E671" s="33">
        <v>2.1</v>
      </c>
    </row>
    <row r="672" spans="1:5" x14ac:dyDescent="0.25">
      <c r="A672" s="35" t="s">
        <v>197</v>
      </c>
      <c r="B672" s="33">
        <v>3</v>
      </c>
      <c r="C672" s="33">
        <v>109</v>
      </c>
      <c r="D672" s="33"/>
      <c r="E672" s="33"/>
    </row>
    <row r="673" spans="1:5" x14ac:dyDescent="0.25">
      <c r="A673" s="35" t="s">
        <v>198</v>
      </c>
      <c r="B673" s="33">
        <v>1</v>
      </c>
      <c r="C673" s="33">
        <v>605</v>
      </c>
      <c r="D673" s="33">
        <v>9.15</v>
      </c>
      <c r="E673" s="33">
        <v>4.3499999999999996</v>
      </c>
    </row>
    <row r="674" spans="1:5" x14ac:dyDescent="0.25">
      <c r="A674" s="35" t="s">
        <v>199</v>
      </c>
      <c r="B674" s="33">
        <v>1</v>
      </c>
      <c r="C674" s="33">
        <v>602</v>
      </c>
      <c r="D674" s="33">
        <v>3.15</v>
      </c>
      <c r="E674" s="33">
        <v>1.95</v>
      </c>
    </row>
    <row r="675" spans="1:5" x14ac:dyDescent="0.25">
      <c r="A675" s="35" t="s">
        <v>200</v>
      </c>
      <c r="B675" s="33">
        <v>3</v>
      </c>
      <c r="C675" s="33">
        <v>309</v>
      </c>
      <c r="D675" s="33"/>
      <c r="E675" s="33">
        <v>2.25</v>
      </c>
    </row>
    <row r="676" spans="1:5" x14ac:dyDescent="0.25">
      <c r="A676" s="35" t="s">
        <v>201</v>
      </c>
      <c r="B676" s="33">
        <v>1</v>
      </c>
      <c r="C676" s="33">
        <v>710</v>
      </c>
      <c r="D676" s="33"/>
      <c r="E676" s="33">
        <v>2.4</v>
      </c>
    </row>
    <row r="677" spans="1:5" x14ac:dyDescent="0.25">
      <c r="A677" s="35" t="s">
        <v>202</v>
      </c>
      <c r="B677" s="33">
        <v>1</v>
      </c>
      <c r="C677" s="33">
        <v>708</v>
      </c>
      <c r="D677" s="33"/>
      <c r="E677" s="33">
        <v>2.1</v>
      </c>
    </row>
    <row r="678" spans="1:5" x14ac:dyDescent="0.25">
      <c r="A678" s="35" t="s">
        <v>203</v>
      </c>
      <c r="B678" s="33">
        <v>1</v>
      </c>
      <c r="C678" s="33">
        <v>609</v>
      </c>
      <c r="D678" s="33"/>
      <c r="E678" s="33">
        <v>2.4</v>
      </c>
    </row>
    <row r="679" spans="1:5" x14ac:dyDescent="0.25">
      <c r="A679" s="35" t="s">
        <v>204</v>
      </c>
      <c r="B679" s="33">
        <v>2</v>
      </c>
      <c r="C679" s="33">
        <v>809</v>
      </c>
      <c r="D679" s="33"/>
      <c r="E679" s="33"/>
    </row>
    <row r="680" spans="1:5" x14ac:dyDescent="0.25">
      <c r="A680" s="35" t="s">
        <v>205</v>
      </c>
      <c r="B680" s="33">
        <v>3</v>
      </c>
      <c r="C680" s="33">
        <v>506</v>
      </c>
      <c r="D680" s="33">
        <v>3.75</v>
      </c>
      <c r="E680" s="33">
        <v>1.95</v>
      </c>
    </row>
    <row r="681" spans="1:5" x14ac:dyDescent="0.25">
      <c r="A681" s="35" t="s">
        <v>206</v>
      </c>
      <c r="B681" s="33">
        <v>1</v>
      </c>
      <c r="C681" s="33">
        <v>407</v>
      </c>
      <c r="D681" s="33"/>
      <c r="E681" s="33">
        <v>1.65</v>
      </c>
    </row>
    <row r="682" spans="1:5" x14ac:dyDescent="0.25">
      <c r="A682" s="35" t="s">
        <v>207</v>
      </c>
      <c r="B682" s="33">
        <v>2</v>
      </c>
      <c r="C682" s="33">
        <v>403</v>
      </c>
      <c r="D682" s="33">
        <v>5.25</v>
      </c>
      <c r="E682" s="33">
        <v>3.3</v>
      </c>
    </row>
    <row r="683" spans="1:5" x14ac:dyDescent="0.25">
      <c r="A683" s="35" t="s">
        <v>208</v>
      </c>
      <c r="B683" s="33">
        <v>1</v>
      </c>
      <c r="C683" s="33">
        <v>402</v>
      </c>
      <c r="D683" s="33">
        <v>3</v>
      </c>
      <c r="E683" s="33">
        <v>2.25</v>
      </c>
    </row>
    <row r="684" spans="1:5" x14ac:dyDescent="0.25">
      <c r="A684" s="35" t="s">
        <v>209</v>
      </c>
      <c r="B684" s="33">
        <v>1</v>
      </c>
      <c r="C684" s="33">
        <v>609</v>
      </c>
      <c r="D684" s="33"/>
      <c r="E684" s="33"/>
    </row>
    <row r="685" spans="1:5" x14ac:dyDescent="0.25">
      <c r="A685" s="35" t="s">
        <v>210</v>
      </c>
      <c r="B685" s="33">
        <v>1</v>
      </c>
      <c r="C685" s="33">
        <v>604</v>
      </c>
      <c r="D685" s="33"/>
      <c r="E685" s="33"/>
    </row>
    <row r="686" spans="1:5" x14ac:dyDescent="0.25">
      <c r="A686" s="35" t="s">
        <v>211</v>
      </c>
      <c r="B686" s="33">
        <v>1</v>
      </c>
      <c r="C686" s="33">
        <v>211</v>
      </c>
      <c r="D686" s="33"/>
      <c r="E686" s="33">
        <v>1.65</v>
      </c>
    </row>
    <row r="687" spans="1:5" x14ac:dyDescent="0.25">
      <c r="A687" s="35" t="s">
        <v>212</v>
      </c>
      <c r="B687" s="33">
        <v>1</v>
      </c>
      <c r="C687" s="33">
        <v>405</v>
      </c>
      <c r="D687" s="33"/>
      <c r="E687" s="33"/>
    </row>
    <row r="688" spans="1:5" x14ac:dyDescent="0.25">
      <c r="A688" s="35" t="s">
        <v>213</v>
      </c>
      <c r="B688" s="33">
        <v>1</v>
      </c>
      <c r="C688" s="33">
        <v>509</v>
      </c>
      <c r="D688" s="33"/>
      <c r="E688" s="33"/>
    </row>
    <row r="689" spans="1:5" x14ac:dyDescent="0.25">
      <c r="A689" s="35" t="s">
        <v>214</v>
      </c>
      <c r="B689" s="33">
        <v>1</v>
      </c>
      <c r="C689" s="33">
        <v>802</v>
      </c>
      <c r="D689" s="33">
        <v>9.15</v>
      </c>
      <c r="E689" s="33">
        <v>3.15</v>
      </c>
    </row>
    <row r="690" spans="1:5" x14ac:dyDescent="0.25">
      <c r="A690" s="35" t="s">
        <v>215</v>
      </c>
      <c r="B690" s="33">
        <v>1</v>
      </c>
      <c r="C690" s="33">
        <v>212</v>
      </c>
      <c r="D690" s="33"/>
      <c r="E690" s="33"/>
    </row>
    <row r="691" spans="1:5" x14ac:dyDescent="0.25">
      <c r="A691" s="35" t="s">
        <v>216</v>
      </c>
      <c r="B691" s="33">
        <v>1</v>
      </c>
      <c r="C691" s="33">
        <v>203</v>
      </c>
      <c r="D691" s="33">
        <v>2.1</v>
      </c>
      <c r="E691" s="33">
        <v>1.65</v>
      </c>
    </row>
    <row r="692" spans="1:5" x14ac:dyDescent="0.25">
      <c r="A692" s="35" t="s">
        <v>217</v>
      </c>
      <c r="B692" s="33">
        <v>1</v>
      </c>
      <c r="C692" s="33">
        <v>801</v>
      </c>
      <c r="D692" s="33">
        <v>3.3</v>
      </c>
      <c r="E692" s="33">
        <v>2.5499999999999998</v>
      </c>
    </row>
    <row r="693" spans="1:5" x14ac:dyDescent="0.25">
      <c r="A693" s="35" t="s">
        <v>218</v>
      </c>
      <c r="B693" s="33">
        <v>1</v>
      </c>
      <c r="C693" s="33">
        <v>208</v>
      </c>
      <c r="D693" s="33"/>
      <c r="E693" s="33">
        <v>1.65</v>
      </c>
    </row>
    <row r="694" spans="1:5" x14ac:dyDescent="0.25">
      <c r="A694" s="35" t="s">
        <v>219</v>
      </c>
      <c r="B694" s="33">
        <v>2</v>
      </c>
      <c r="C694" s="33">
        <v>614</v>
      </c>
      <c r="D694" s="33"/>
      <c r="E694" s="33"/>
    </row>
    <row r="695" spans="1:5" x14ac:dyDescent="0.25">
      <c r="A695" s="35" t="s">
        <v>220</v>
      </c>
      <c r="B695" s="33">
        <v>1</v>
      </c>
      <c r="C695" s="33">
        <v>505</v>
      </c>
      <c r="D695" s="33"/>
      <c r="E695" s="33"/>
    </row>
    <row r="696" spans="1:5" x14ac:dyDescent="0.25">
      <c r="A696" s="35" t="s">
        <v>221</v>
      </c>
      <c r="B696" s="33">
        <v>2</v>
      </c>
      <c r="C696" s="33">
        <v>210</v>
      </c>
      <c r="D696" s="33">
        <v>9.15</v>
      </c>
      <c r="E696" s="33">
        <v>3.75</v>
      </c>
    </row>
    <row r="697" spans="1:5" x14ac:dyDescent="0.25">
      <c r="A697" s="35" t="s">
        <v>222</v>
      </c>
      <c r="B697" s="33">
        <v>1</v>
      </c>
      <c r="C697" s="33">
        <v>211</v>
      </c>
      <c r="D697" s="33"/>
      <c r="E697" s="33"/>
    </row>
    <row r="698" spans="1:5" x14ac:dyDescent="0.25">
      <c r="A698" s="35" t="s">
        <v>223</v>
      </c>
      <c r="B698" s="33">
        <v>1</v>
      </c>
      <c r="C698" s="33">
        <v>410</v>
      </c>
      <c r="D698" s="33">
        <v>7.65</v>
      </c>
      <c r="E698" s="33">
        <v>3</v>
      </c>
    </row>
    <row r="699" spans="1:5" x14ac:dyDescent="0.25">
      <c r="A699" s="35" t="s">
        <v>224</v>
      </c>
      <c r="B699" s="33">
        <v>1</v>
      </c>
      <c r="C699" s="33">
        <v>310</v>
      </c>
      <c r="D699" s="33">
        <v>2.25</v>
      </c>
      <c r="E699" s="33">
        <v>1.95</v>
      </c>
    </row>
    <row r="700" spans="1:5" x14ac:dyDescent="0.25">
      <c r="A700" s="35" t="s">
        <v>225</v>
      </c>
      <c r="B700" s="33">
        <v>1</v>
      </c>
      <c r="C700" s="33">
        <v>708</v>
      </c>
      <c r="D700" s="33"/>
      <c r="E700" s="33">
        <v>2.1</v>
      </c>
    </row>
    <row r="701" spans="1:5" x14ac:dyDescent="0.25">
      <c r="A701" s="35" t="s">
        <v>226</v>
      </c>
      <c r="B701" s="33">
        <v>2</v>
      </c>
      <c r="C701" s="33">
        <v>105</v>
      </c>
      <c r="D701" s="33"/>
      <c r="E701" s="33">
        <v>2.4</v>
      </c>
    </row>
    <row r="702" spans="1:5" x14ac:dyDescent="0.25">
      <c r="A702" s="35" t="s">
        <v>227</v>
      </c>
      <c r="B702" s="33">
        <v>1</v>
      </c>
      <c r="C702" s="33">
        <v>609</v>
      </c>
      <c r="D702" s="33"/>
      <c r="E702" s="33"/>
    </row>
    <row r="703" spans="1:5" x14ac:dyDescent="0.25">
      <c r="A703" s="35" t="s">
        <v>228</v>
      </c>
      <c r="B703" s="33">
        <v>1</v>
      </c>
      <c r="C703" s="33">
        <v>811</v>
      </c>
      <c r="D703" s="33"/>
      <c r="E703" s="33"/>
    </row>
    <row r="704" spans="1:5" x14ac:dyDescent="0.25">
      <c r="A704" s="35" t="s">
        <v>229</v>
      </c>
      <c r="B704" s="33">
        <v>2</v>
      </c>
      <c r="C704" s="33">
        <v>608</v>
      </c>
      <c r="D704" s="33"/>
      <c r="E704" s="33"/>
    </row>
    <row r="705" spans="1:5" x14ac:dyDescent="0.25">
      <c r="A705" s="35" t="s">
        <v>230</v>
      </c>
      <c r="B705" s="33">
        <v>2</v>
      </c>
      <c r="C705" s="33">
        <v>504</v>
      </c>
      <c r="D705" s="33"/>
      <c r="E705" s="33"/>
    </row>
    <row r="706" spans="1:5" x14ac:dyDescent="0.25">
      <c r="A706" s="35" t="s">
        <v>231</v>
      </c>
      <c r="B706" s="33">
        <v>1</v>
      </c>
      <c r="C706" s="33">
        <v>107</v>
      </c>
      <c r="D706" s="33">
        <v>2.5499999999999998</v>
      </c>
      <c r="E706" s="33">
        <v>1.95</v>
      </c>
    </row>
    <row r="707" spans="1:5" x14ac:dyDescent="0.25">
      <c r="A707" s="35" t="s">
        <v>232</v>
      </c>
      <c r="B707" s="33">
        <v>1</v>
      </c>
      <c r="C707" s="33">
        <v>306</v>
      </c>
      <c r="D707" s="33"/>
      <c r="E707" s="33">
        <v>2.85</v>
      </c>
    </row>
    <row r="708" spans="1:5" x14ac:dyDescent="0.25">
      <c r="A708" s="35" t="s">
        <v>233</v>
      </c>
      <c r="B708" s="33">
        <v>2</v>
      </c>
      <c r="C708" s="33">
        <v>112</v>
      </c>
      <c r="D708" s="33">
        <v>8.1</v>
      </c>
      <c r="E708" s="33">
        <v>2.75</v>
      </c>
    </row>
    <row r="709" spans="1:5" x14ac:dyDescent="0.25">
      <c r="A709" s="35" t="s">
        <v>234</v>
      </c>
      <c r="B709" s="33">
        <v>1</v>
      </c>
      <c r="C709" s="33">
        <v>113</v>
      </c>
      <c r="D709" s="33">
        <v>5.4</v>
      </c>
      <c r="E709" s="33">
        <v>2.4</v>
      </c>
    </row>
    <row r="710" spans="1:5" x14ac:dyDescent="0.25">
      <c r="A710" s="35" t="s">
        <v>235</v>
      </c>
      <c r="B710" s="33">
        <v>2</v>
      </c>
      <c r="C710" s="33">
        <v>304</v>
      </c>
      <c r="D710" s="33">
        <v>2.85</v>
      </c>
      <c r="E710" s="33">
        <v>1.8</v>
      </c>
    </row>
    <row r="711" spans="1:5" x14ac:dyDescent="0.25">
      <c r="A711" s="35" t="s">
        <v>236</v>
      </c>
      <c r="B711" s="33">
        <v>2</v>
      </c>
      <c r="C711" s="33">
        <v>107</v>
      </c>
      <c r="D711" s="33">
        <v>2.5499999999999998</v>
      </c>
      <c r="E711" s="33">
        <v>2.4</v>
      </c>
    </row>
    <row r="712" spans="1:5" x14ac:dyDescent="0.25">
      <c r="A712" s="35" t="s">
        <v>237</v>
      </c>
      <c r="B712" s="33">
        <v>1</v>
      </c>
      <c r="C712" s="33">
        <v>709</v>
      </c>
      <c r="D712" s="33"/>
      <c r="E712" s="33">
        <v>2.1</v>
      </c>
    </row>
    <row r="713" spans="1:5" x14ac:dyDescent="0.25">
      <c r="A713" s="35" t="s">
        <v>238</v>
      </c>
      <c r="B713" s="33">
        <v>1</v>
      </c>
      <c r="C713" s="33">
        <v>507</v>
      </c>
      <c r="D713" s="33"/>
      <c r="E713" s="33"/>
    </row>
    <row r="714" spans="1:5" x14ac:dyDescent="0.25">
      <c r="A714" s="35" t="s">
        <v>239</v>
      </c>
      <c r="B714" s="33">
        <v>1</v>
      </c>
      <c r="C714" s="33">
        <v>805</v>
      </c>
      <c r="D714" s="33">
        <v>2.7</v>
      </c>
      <c r="E714" s="33">
        <v>1.95</v>
      </c>
    </row>
    <row r="715" spans="1:5" x14ac:dyDescent="0.25">
      <c r="A715" s="35" t="s">
        <v>240</v>
      </c>
      <c r="B715" s="33">
        <v>1</v>
      </c>
      <c r="C715" s="33">
        <v>203</v>
      </c>
      <c r="D715" s="33">
        <v>3.45</v>
      </c>
      <c r="E715" s="33">
        <v>2.1</v>
      </c>
    </row>
    <row r="716" spans="1:5" x14ac:dyDescent="0.25">
      <c r="A716" s="35" t="s">
        <v>241</v>
      </c>
      <c r="B716" s="33">
        <v>1</v>
      </c>
      <c r="C716" s="33">
        <v>408</v>
      </c>
      <c r="D716" s="33">
        <v>3.15</v>
      </c>
      <c r="E716" s="33">
        <v>2.1</v>
      </c>
    </row>
    <row r="717" spans="1:5" x14ac:dyDescent="0.25">
      <c r="A717" s="35" t="s">
        <v>242</v>
      </c>
      <c r="B717" s="33">
        <v>1</v>
      </c>
      <c r="C717" s="33">
        <v>212</v>
      </c>
      <c r="D717" s="33">
        <v>5.0999999999999996</v>
      </c>
      <c r="E717" s="33">
        <v>2.7</v>
      </c>
    </row>
    <row r="718" spans="1:5" x14ac:dyDescent="0.25">
      <c r="A718" s="35" t="s">
        <v>243</v>
      </c>
      <c r="B718" s="33">
        <v>1</v>
      </c>
      <c r="C718" s="33">
        <v>802</v>
      </c>
      <c r="D718" s="33"/>
      <c r="E718" s="33"/>
    </row>
    <row r="719" spans="1:5" x14ac:dyDescent="0.25">
      <c r="A719" s="35" t="s">
        <v>244</v>
      </c>
      <c r="B719" s="33">
        <v>1</v>
      </c>
      <c r="C719" s="33">
        <v>303</v>
      </c>
      <c r="D719" s="33"/>
      <c r="E719" s="33"/>
    </row>
    <row r="720" spans="1:5" x14ac:dyDescent="0.25">
      <c r="A720" s="35" t="s">
        <v>245</v>
      </c>
      <c r="B720" s="33">
        <v>1</v>
      </c>
      <c r="C720" s="33">
        <v>106</v>
      </c>
      <c r="D720" s="33"/>
      <c r="E720" s="33"/>
    </row>
    <row r="721" spans="1:5" x14ac:dyDescent="0.25">
      <c r="A721" s="35" t="s">
        <v>246</v>
      </c>
      <c r="B721" s="33">
        <v>1</v>
      </c>
      <c r="C721" s="33">
        <v>609</v>
      </c>
      <c r="D721" s="33">
        <v>3</v>
      </c>
      <c r="E721" s="33">
        <v>1.8</v>
      </c>
    </row>
    <row r="722" spans="1:5" x14ac:dyDescent="0.25">
      <c r="A722" s="35" t="s">
        <v>247</v>
      </c>
      <c r="B722" s="33">
        <v>2</v>
      </c>
      <c r="C722" s="33">
        <v>408</v>
      </c>
      <c r="D722" s="33"/>
      <c r="E722" s="33"/>
    </row>
    <row r="723" spans="1:5" x14ac:dyDescent="0.25">
      <c r="A723" s="35" t="s">
        <v>248</v>
      </c>
      <c r="B723" s="33">
        <v>1</v>
      </c>
      <c r="C723" s="33">
        <v>908</v>
      </c>
      <c r="D723" s="33"/>
      <c r="E723" s="33">
        <v>2.25</v>
      </c>
    </row>
    <row r="724" spans="1:5" x14ac:dyDescent="0.25">
      <c r="A724" s="35" t="s">
        <v>249</v>
      </c>
      <c r="B724" s="33">
        <v>1</v>
      </c>
      <c r="C724" s="33">
        <v>301</v>
      </c>
      <c r="D724" s="33"/>
      <c r="E724" s="33"/>
    </row>
    <row r="725" spans="1:5" x14ac:dyDescent="0.25">
      <c r="A725" s="35" t="s">
        <v>250</v>
      </c>
      <c r="B725" s="33">
        <v>2</v>
      </c>
      <c r="C725" s="33">
        <v>608</v>
      </c>
      <c r="D725" s="33"/>
      <c r="E725" s="33"/>
    </row>
    <row r="726" spans="1:5" x14ac:dyDescent="0.25">
      <c r="A726" s="35" t="s">
        <v>251</v>
      </c>
      <c r="B726" s="33">
        <v>2</v>
      </c>
      <c r="C726" s="33">
        <v>610</v>
      </c>
      <c r="D726" s="33">
        <v>3.45</v>
      </c>
      <c r="E726" s="33">
        <v>2.1</v>
      </c>
    </row>
    <row r="727" spans="1:5" x14ac:dyDescent="0.25">
      <c r="A727" s="35" t="s">
        <v>252</v>
      </c>
      <c r="B727" s="33">
        <v>1</v>
      </c>
      <c r="C727" s="33">
        <v>307</v>
      </c>
      <c r="D727" s="33">
        <v>3</v>
      </c>
      <c r="E727" s="33">
        <v>1.8</v>
      </c>
    </row>
    <row r="728" spans="1:5" x14ac:dyDescent="0.25">
      <c r="A728" s="35" t="s">
        <v>253</v>
      </c>
      <c r="B728" s="33">
        <v>1</v>
      </c>
      <c r="C728" s="33">
        <v>903</v>
      </c>
      <c r="D728" s="33">
        <v>4.3499999999999996</v>
      </c>
      <c r="E728" s="33">
        <v>2.5499999999999998</v>
      </c>
    </row>
    <row r="729" spans="1:5" x14ac:dyDescent="0.25">
      <c r="A729" s="35">
        <v>41640</v>
      </c>
      <c r="B729" s="33">
        <v>1</v>
      </c>
      <c r="C729" s="33">
        <v>408</v>
      </c>
      <c r="D729" s="33">
        <v>3.45</v>
      </c>
      <c r="E729" s="33">
        <v>1.95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1094"/>
  <sheetViews>
    <sheetView workbookViewId="0">
      <selection activeCell="E1" sqref="E1:E1095"/>
    </sheetView>
  </sheetViews>
  <sheetFormatPr baseColWidth="10" defaultRowHeight="15" x14ac:dyDescent="0.25"/>
  <cols>
    <col min="1" max="1" width="10.85546875" style="40" bestFit="1" customWidth="1"/>
    <col min="2" max="2" width="2" bestFit="1" customWidth="1"/>
    <col min="3" max="3" width="4" bestFit="1" customWidth="1"/>
    <col min="4" max="5" width="4.5703125" bestFit="1" customWidth="1"/>
  </cols>
  <sheetData>
    <row r="1" spans="1:5" x14ac:dyDescent="0.25">
      <c r="A1" s="39">
        <v>41274</v>
      </c>
      <c r="B1" s="31">
        <v>1</v>
      </c>
      <c r="C1" s="31">
        <v>408</v>
      </c>
      <c r="D1" s="31"/>
      <c r="E1" s="31">
        <v>2.85</v>
      </c>
    </row>
    <row r="2" spans="1:5" x14ac:dyDescent="0.25">
      <c r="A2" s="39">
        <v>42003</v>
      </c>
      <c r="B2" s="31">
        <v>1</v>
      </c>
      <c r="C2" s="31">
        <v>701</v>
      </c>
      <c r="D2" s="31"/>
      <c r="E2" s="31"/>
    </row>
    <row r="3" spans="1:5" x14ac:dyDescent="0.25">
      <c r="A3" s="39">
        <v>42002</v>
      </c>
      <c r="B3" s="31">
        <v>1</v>
      </c>
      <c r="C3" s="31">
        <v>110</v>
      </c>
      <c r="D3" s="31"/>
      <c r="E3" s="31">
        <v>4.05</v>
      </c>
    </row>
    <row r="4" spans="1:5" x14ac:dyDescent="0.25">
      <c r="A4" s="39">
        <v>42001</v>
      </c>
      <c r="B4" s="31">
        <v>1</v>
      </c>
      <c r="C4" s="31">
        <v>405</v>
      </c>
      <c r="D4" s="31">
        <v>2.25</v>
      </c>
      <c r="E4" s="31">
        <v>1.8</v>
      </c>
    </row>
    <row r="5" spans="1:5" x14ac:dyDescent="0.25">
      <c r="A5" s="39">
        <v>42000</v>
      </c>
      <c r="B5" s="31">
        <v>1</v>
      </c>
      <c r="C5" s="31">
        <v>209</v>
      </c>
      <c r="D5" s="31"/>
      <c r="E5" s="31">
        <v>1.95</v>
      </c>
    </row>
    <row r="6" spans="1:5" x14ac:dyDescent="0.25">
      <c r="A6" s="39">
        <v>41999</v>
      </c>
      <c r="B6" s="31">
        <v>2</v>
      </c>
      <c r="C6" s="31">
        <v>305</v>
      </c>
      <c r="D6" s="31">
        <v>7.35</v>
      </c>
      <c r="E6" s="31">
        <v>2.7</v>
      </c>
    </row>
    <row r="7" spans="1:5" x14ac:dyDescent="0.25">
      <c r="A7" s="39">
        <v>41998</v>
      </c>
      <c r="B7" s="31">
        <v>1</v>
      </c>
      <c r="C7" s="31">
        <v>902</v>
      </c>
      <c r="D7" s="31"/>
      <c r="E7" s="31"/>
    </row>
    <row r="8" spans="1:5" x14ac:dyDescent="0.25">
      <c r="A8" s="39">
        <v>41997</v>
      </c>
      <c r="B8" s="31">
        <v>4</v>
      </c>
      <c r="C8" s="31">
        <v>511</v>
      </c>
      <c r="D8" s="31">
        <v>13.2</v>
      </c>
      <c r="E8" s="31">
        <v>3.15</v>
      </c>
    </row>
    <row r="9" spans="1:5" x14ac:dyDescent="0.25">
      <c r="A9" s="39">
        <v>41996</v>
      </c>
      <c r="B9" s="31">
        <v>1</v>
      </c>
      <c r="C9" s="31">
        <v>308</v>
      </c>
      <c r="D9" s="31"/>
      <c r="E9" s="31"/>
    </row>
    <row r="10" spans="1:5" x14ac:dyDescent="0.25">
      <c r="A10" s="39">
        <v>41995</v>
      </c>
      <c r="B10" s="31">
        <v>1</v>
      </c>
      <c r="C10" s="31">
        <v>107</v>
      </c>
      <c r="D10" s="31">
        <v>4.6500000000000004</v>
      </c>
      <c r="E10" s="31">
        <v>2.25</v>
      </c>
    </row>
    <row r="11" spans="1:5" x14ac:dyDescent="0.25">
      <c r="A11" s="39">
        <v>41994</v>
      </c>
      <c r="B11" s="31">
        <v>1</v>
      </c>
      <c r="C11" s="31">
        <v>504</v>
      </c>
      <c r="D11" s="31"/>
      <c r="E11" s="31"/>
    </row>
    <row r="12" spans="1:5" x14ac:dyDescent="0.25">
      <c r="A12" s="39">
        <v>41993</v>
      </c>
      <c r="B12" s="31">
        <v>1</v>
      </c>
      <c r="C12" s="31">
        <v>712</v>
      </c>
      <c r="D12" s="31"/>
      <c r="E12" s="31"/>
    </row>
    <row r="13" spans="1:5" x14ac:dyDescent="0.25">
      <c r="A13" s="39">
        <v>41992</v>
      </c>
      <c r="B13" s="31">
        <v>1</v>
      </c>
      <c r="C13" s="31">
        <v>507</v>
      </c>
      <c r="D13" s="31"/>
      <c r="E13" s="31">
        <v>2.7</v>
      </c>
    </row>
    <row r="14" spans="1:5" x14ac:dyDescent="0.25">
      <c r="A14" s="39">
        <v>41991</v>
      </c>
      <c r="B14" s="31">
        <v>2</v>
      </c>
      <c r="C14" s="31">
        <v>811</v>
      </c>
      <c r="D14" s="31"/>
      <c r="E14" s="31"/>
    </row>
    <row r="15" spans="1:5" x14ac:dyDescent="0.25">
      <c r="A15" s="39">
        <v>41990</v>
      </c>
      <c r="B15" s="31">
        <v>3</v>
      </c>
      <c r="C15" s="31">
        <v>110</v>
      </c>
      <c r="D15" s="31"/>
      <c r="E15" s="31">
        <v>6.45</v>
      </c>
    </row>
    <row r="16" spans="1:5" x14ac:dyDescent="0.25">
      <c r="A16" s="39">
        <v>41989</v>
      </c>
      <c r="B16" s="31">
        <v>1</v>
      </c>
      <c r="C16" s="31">
        <v>109</v>
      </c>
      <c r="D16" s="31">
        <v>2.7</v>
      </c>
      <c r="E16" s="31">
        <v>1.8</v>
      </c>
    </row>
    <row r="17" spans="1:5" x14ac:dyDescent="0.25">
      <c r="A17" s="39">
        <v>41988</v>
      </c>
      <c r="B17" s="31">
        <v>1</v>
      </c>
      <c r="C17" s="31">
        <v>109</v>
      </c>
      <c r="D17" s="31">
        <v>4.05</v>
      </c>
      <c r="E17" s="31">
        <v>1.95</v>
      </c>
    </row>
    <row r="18" spans="1:5" x14ac:dyDescent="0.25">
      <c r="A18" s="39">
        <v>41987</v>
      </c>
      <c r="B18" s="31">
        <v>1</v>
      </c>
      <c r="C18" s="31">
        <v>306</v>
      </c>
      <c r="D18" s="31"/>
      <c r="E18" s="31"/>
    </row>
    <row r="19" spans="1:5" x14ac:dyDescent="0.25">
      <c r="A19" s="39">
        <v>41986</v>
      </c>
      <c r="B19" s="31">
        <v>1</v>
      </c>
      <c r="C19" s="31">
        <v>408</v>
      </c>
      <c r="D19" s="31"/>
      <c r="E19" s="31"/>
    </row>
    <row r="20" spans="1:5" x14ac:dyDescent="0.25">
      <c r="A20" s="39">
        <v>41985</v>
      </c>
      <c r="B20" s="31">
        <v>1</v>
      </c>
      <c r="C20" s="31">
        <v>506</v>
      </c>
      <c r="D20" s="31"/>
      <c r="E20" s="31"/>
    </row>
    <row r="21" spans="1:5" x14ac:dyDescent="0.25">
      <c r="A21" s="39">
        <v>41984</v>
      </c>
      <c r="B21" s="31">
        <v>1</v>
      </c>
      <c r="C21" s="31">
        <v>609</v>
      </c>
      <c r="D21" s="31"/>
      <c r="E21" s="31">
        <v>2.25</v>
      </c>
    </row>
    <row r="22" spans="1:5" x14ac:dyDescent="0.25">
      <c r="A22" s="39">
        <v>41983</v>
      </c>
      <c r="B22" s="31">
        <v>2</v>
      </c>
      <c r="C22" s="31">
        <v>107</v>
      </c>
      <c r="D22" s="31"/>
      <c r="E22" s="31"/>
    </row>
    <row r="23" spans="1:5" x14ac:dyDescent="0.25">
      <c r="A23" s="39">
        <v>41982</v>
      </c>
      <c r="B23" s="31">
        <v>1</v>
      </c>
      <c r="C23" s="31">
        <v>904</v>
      </c>
      <c r="D23" s="31"/>
      <c r="E23" s="31">
        <v>2.25</v>
      </c>
    </row>
    <row r="24" spans="1:5" x14ac:dyDescent="0.25">
      <c r="A24" s="39">
        <v>41981</v>
      </c>
      <c r="B24" s="31">
        <v>1</v>
      </c>
      <c r="C24" s="31">
        <v>109</v>
      </c>
      <c r="D24" s="31"/>
      <c r="E24" s="31">
        <v>1.95</v>
      </c>
    </row>
    <row r="25" spans="1:5" x14ac:dyDescent="0.25">
      <c r="A25" s="39">
        <v>41980</v>
      </c>
      <c r="B25" s="31">
        <v>3</v>
      </c>
      <c r="C25" s="31">
        <v>803</v>
      </c>
      <c r="D25" s="31">
        <v>2.4</v>
      </c>
      <c r="E25" s="31">
        <v>2.4</v>
      </c>
    </row>
    <row r="26" spans="1:5" x14ac:dyDescent="0.25">
      <c r="A26" s="39">
        <v>41979</v>
      </c>
      <c r="B26" s="31">
        <v>1</v>
      </c>
      <c r="C26" s="31">
        <v>102</v>
      </c>
      <c r="D26" s="31">
        <v>4.2</v>
      </c>
      <c r="E26" s="31">
        <v>2.25</v>
      </c>
    </row>
    <row r="27" spans="1:5" x14ac:dyDescent="0.25">
      <c r="A27" s="39">
        <v>41978</v>
      </c>
      <c r="B27" s="31">
        <v>1</v>
      </c>
      <c r="C27" s="31">
        <v>510</v>
      </c>
      <c r="D27" s="31"/>
      <c r="E27" s="31"/>
    </row>
    <row r="28" spans="1:5" x14ac:dyDescent="0.25">
      <c r="A28" s="39">
        <v>41977</v>
      </c>
      <c r="B28" s="31">
        <v>1</v>
      </c>
      <c r="C28" s="31">
        <v>408</v>
      </c>
      <c r="D28" s="31"/>
      <c r="E28" s="31">
        <v>2.25</v>
      </c>
    </row>
    <row r="29" spans="1:5" x14ac:dyDescent="0.25">
      <c r="A29" s="39">
        <v>41976</v>
      </c>
      <c r="B29" s="31">
        <v>1</v>
      </c>
      <c r="C29" s="31">
        <v>908</v>
      </c>
      <c r="D29" s="31"/>
      <c r="E29" s="31"/>
    </row>
    <row r="30" spans="1:5" x14ac:dyDescent="0.25">
      <c r="A30" s="39">
        <v>41975</v>
      </c>
      <c r="B30" s="31">
        <v>1</v>
      </c>
      <c r="C30" s="31">
        <v>304</v>
      </c>
      <c r="D30" s="31"/>
      <c r="E30" s="31">
        <v>2.54</v>
      </c>
    </row>
    <row r="31" spans="1:5" x14ac:dyDescent="0.25">
      <c r="A31" s="39">
        <v>41974</v>
      </c>
      <c r="B31" s="31">
        <v>1</v>
      </c>
      <c r="C31" s="31">
        <v>308</v>
      </c>
      <c r="D31" s="31"/>
      <c r="E31" s="31">
        <v>1.8</v>
      </c>
    </row>
    <row r="32" spans="1:5" x14ac:dyDescent="0.25">
      <c r="A32" s="39">
        <v>41973</v>
      </c>
      <c r="B32" s="31">
        <v>4</v>
      </c>
      <c r="C32" s="31">
        <v>508</v>
      </c>
      <c r="D32" s="31">
        <v>3</v>
      </c>
      <c r="E32" s="31">
        <v>2.1</v>
      </c>
    </row>
    <row r="33" spans="1:5" x14ac:dyDescent="0.25">
      <c r="A33" s="39">
        <v>41972</v>
      </c>
      <c r="B33" s="31">
        <v>1</v>
      </c>
      <c r="C33" s="31">
        <v>308</v>
      </c>
      <c r="D33" s="31">
        <v>4.95</v>
      </c>
      <c r="E33" s="31">
        <v>2.54</v>
      </c>
    </row>
    <row r="34" spans="1:5" x14ac:dyDescent="0.25">
      <c r="A34" s="39">
        <v>41971</v>
      </c>
      <c r="B34" s="31">
        <v>1</v>
      </c>
      <c r="C34" s="31">
        <v>602</v>
      </c>
      <c r="D34" s="31">
        <v>3.6</v>
      </c>
      <c r="E34" s="31">
        <v>2.85</v>
      </c>
    </row>
    <row r="35" spans="1:5" x14ac:dyDescent="0.25">
      <c r="A35" s="39">
        <v>41970</v>
      </c>
      <c r="B35" s="31">
        <v>3</v>
      </c>
      <c r="C35" s="31">
        <v>309</v>
      </c>
      <c r="D35" s="31">
        <v>2.85</v>
      </c>
      <c r="E35" s="31">
        <v>2.1</v>
      </c>
    </row>
    <row r="36" spans="1:5" x14ac:dyDescent="0.25">
      <c r="A36" s="39">
        <v>41969</v>
      </c>
      <c r="B36" s="31">
        <v>1</v>
      </c>
      <c r="C36" s="31">
        <v>302</v>
      </c>
      <c r="D36" s="31"/>
      <c r="E36" s="31"/>
    </row>
    <row r="37" spans="1:5" x14ac:dyDescent="0.25">
      <c r="A37" s="39">
        <v>41968</v>
      </c>
      <c r="B37" s="31">
        <v>3</v>
      </c>
      <c r="C37" s="31">
        <v>710</v>
      </c>
      <c r="D37" s="31">
        <v>5.25</v>
      </c>
      <c r="E37" s="31">
        <v>2.54</v>
      </c>
    </row>
    <row r="38" spans="1:5" x14ac:dyDescent="0.25">
      <c r="A38" s="39">
        <v>41967</v>
      </c>
      <c r="B38" s="31">
        <v>1</v>
      </c>
      <c r="C38" s="31">
        <v>101</v>
      </c>
      <c r="D38" s="31"/>
      <c r="E38" s="31"/>
    </row>
    <row r="39" spans="1:5" x14ac:dyDescent="0.25">
      <c r="A39" s="39">
        <v>41966</v>
      </c>
      <c r="B39" s="31">
        <v>3</v>
      </c>
      <c r="C39" s="31">
        <v>704</v>
      </c>
      <c r="D39" s="31">
        <v>9.3000000000000007</v>
      </c>
      <c r="E39" s="31">
        <v>2.54</v>
      </c>
    </row>
    <row r="40" spans="1:5" x14ac:dyDescent="0.25">
      <c r="A40" s="39">
        <v>41965</v>
      </c>
      <c r="B40" s="31">
        <v>2</v>
      </c>
      <c r="C40" s="31">
        <v>706</v>
      </c>
      <c r="D40" s="31">
        <v>6.3</v>
      </c>
      <c r="E40" s="31">
        <v>3.45</v>
      </c>
    </row>
    <row r="41" spans="1:5" x14ac:dyDescent="0.25">
      <c r="A41" s="39">
        <v>41964</v>
      </c>
      <c r="B41" s="31">
        <v>1</v>
      </c>
      <c r="C41" s="31">
        <v>509</v>
      </c>
      <c r="D41" s="31"/>
      <c r="E41" s="31"/>
    </row>
    <row r="42" spans="1:5" x14ac:dyDescent="0.25">
      <c r="A42" s="39">
        <v>41963</v>
      </c>
      <c r="B42" s="31">
        <v>4</v>
      </c>
      <c r="C42" s="31">
        <v>310</v>
      </c>
      <c r="D42" s="31"/>
      <c r="E42" s="31"/>
    </row>
    <row r="43" spans="1:5" x14ac:dyDescent="0.25">
      <c r="A43" s="39">
        <v>41962</v>
      </c>
      <c r="B43" s="31">
        <v>1</v>
      </c>
      <c r="C43" s="31">
        <v>409</v>
      </c>
      <c r="D43" s="31">
        <v>2.4</v>
      </c>
      <c r="E43" s="31">
        <v>1.8</v>
      </c>
    </row>
    <row r="44" spans="1:5" x14ac:dyDescent="0.25">
      <c r="A44" s="39">
        <v>41961</v>
      </c>
      <c r="B44" s="31">
        <v>3</v>
      </c>
      <c r="C44" s="31">
        <v>407</v>
      </c>
      <c r="D44" s="31"/>
      <c r="E44" s="31"/>
    </row>
    <row r="45" spans="1:5" x14ac:dyDescent="0.25">
      <c r="A45" s="39">
        <v>41959</v>
      </c>
      <c r="B45" s="31">
        <v>3</v>
      </c>
      <c r="C45" s="31">
        <v>309</v>
      </c>
      <c r="D45" s="31"/>
      <c r="E45" s="31">
        <v>2.25</v>
      </c>
    </row>
    <row r="46" spans="1:5" x14ac:dyDescent="0.25">
      <c r="A46" s="39">
        <v>41958</v>
      </c>
      <c r="B46" s="31">
        <v>2</v>
      </c>
      <c r="C46" s="31">
        <v>307</v>
      </c>
      <c r="D46" s="31"/>
      <c r="E46" s="31">
        <v>1.65</v>
      </c>
    </row>
    <row r="47" spans="1:5" x14ac:dyDescent="0.25">
      <c r="A47" s="39">
        <v>41957</v>
      </c>
      <c r="B47" s="31">
        <v>1</v>
      </c>
      <c r="C47" s="31">
        <v>701</v>
      </c>
      <c r="D47" s="31"/>
      <c r="E47" s="31"/>
    </row>
    <row r="48" spans="1:5" x14ac:dyDescent="0.25">
      <c r="A48" s="39">
        <v>41956</v>
      </c>
      <c r="B48" s="31">
        <v>4</v>
      </c>
      <c r="C48" s="31">
        <v>305</v>
      </c>
      <c r="D48" s="31"/>
      <c r="E48" s="31"/>
    </row>
    <row r="49" spans="1:5" x14ac:dyDescent="0.25">
      <c r="A49" s="39">
        <v>41955</v>
      </c>
      <c r="B49" s="31">
        <v>1</v>
      </c>
      <c r="C49" s="31">
        <v>508</v>
      </c>
      <c r="D49" s="31">
        <v>1.95</v>
      </c>
      <c r="E49" s="31">
        <v>1.65</v>
      </c>
    </row>
    <row r="50" spans="1:5" x14ac:dyDescent="0.25">
      <c r="A50" s="39">
        <v>41954</v>
      </c>
      <c r="B50" s="31">
        <v>2</v>
      </c>
      <c r="C50" s="31">
        <v>713</v>
      </c>
      <c r="D50" s="31">
        <v>4.95</v>
      </c>
      <c r="E50" s="31">
        <v>2.54</v>
      </c>
    </row>
    <row r="51" spans="1:5" x14ac:dyDescent="0.25">
      <c r="A51" s="39">
        <v>41953</v>
      </c>
      <c r="B51" s="31">
        <v>3</v>
      </c>
      <c r="C51" s="31">
        <v>607</v>
      </c>
      <c r="D51" s="31">
        <v>2.1</v>
      </c>
      <c r="E51" s="31">
        <v>1.8</v>
      </c>
    </row>
    <row r="52" spans="1:5" x14ac:dyDescent="0.25">
      <c r="A52" s="39">
        <v>41952</v>
      </c>
      <c r="B52" s="31">
        <v>4</v>
      </c>
      <c r="C52" s="31">
        <v>601</v>
      </c>
      <c r="D52" s="31"/>
      <c r="E52" s="31"/>
    </row>
    <row r="53" spans="1:5" x14ac:dyDescent="0.25">
      <c r="A53" s="39">
        <v>41951</v>
      </c>
      <c r="B53" s="31">
        <v>2</v>
      </c>
      <c r="C53" s="31">
        <v>207</v>
      </c>
      <c r="D53" s="31">
        <v>4.95</v>
      </c>
      <c r="E53" s="31">
        <v>3.15</v>
      </c>
    </row>
    <row r="54" spans="1:5" x14ac:dyDescent="0.25">
      <c r="A54" s="39">
        <v>41950</v>
      </c>
      <c r="B54" s="31">
        <v>1</v>
      </c>
      <c r="C54" s="31">
        <v>110</v>
      </c>
      <c r="D54" s="31"/>
      <c r="E54" s="31">
        <v>1.95</v>
      </c>
    </row>
    <row r="55" spans="1:5" x14ac:dyDescent="0.25">
      <c r="A55" s="39">
        <v>41949</v>
      </c>
      <c r="B55" s="31">
        <v>3</v>
      </c>
      <c r="C55" s="31">
        <v>508</v>
      </c>
      <c r="D55" s="31">
        <v>4.6500000000000004</v>
      </c>
      <c r="E55" s="31">
        <v>2.4</v>
      </c>
    </row>
    <row r="56" spans="1:5" x14ac:dyDescent="0.25">
      <c r="A56" s="39">
        <v>41948</v>
      </c>
      <c r="B56" s="31">
        <v>1</v>
      </c>
      <c r="C56" s="31">
        <v>603</v>
      </c>
      <c r="D56" s="31"/>
      <c r="E56" s="31"/>
    </row>
    <row r="57" spans="1:5" x14ac:dyDescent="0.25">
      <c r="A57" s="39">
        <v>41947</v>
      </c>
      <c r="B57" s="31">
        <v>3</v>
      </c>
      <c r="C57" s="31">
        <v>511</v>
      </c>
      <c r="D57" s="31"/>
      <c r="E57" s="31">
        <v>2.7</v>
      </c>
    </row>
    <row r="58" spans="1:5" x14ac:dyDescent="0.25">
      <c r="A58" s="39">
        <v>41946</v>
      </c>
      <c r="B58" s="31">
        <v>2</v>
      </c>
      <c r="C58" s="31">
        <v>705</v>
      </c>
      <c r="D58" s="31">
        <v>3.15</v>
      </c>
      <c r="E58" s="31">
        <v>2.25</v>
      </c>
    </row>
    <row r="59" spans="1:5" x14ac:dyDescent="0.25">
      <c r="A59" s="39">
        <v>41945</v>
      </c>
      <c r="B59" s="31">
        <v>4</v>
      </c>
      <c r="C59" s="31">
        <v>713</v>
      </c>
      <c r="D59" s="31"/>
      <c r="E59" s="31"/>
    </row>
    <row r="60" spans="1:5" x14ac:dyDescent="0.25">
      <c r="A60" s="39">
        <v>41944</v>
      </c>
      <c r="B60" s="31">
        <v>3</v>
      </c>
      <c r="C60" s="31">
        <v>702</v>
      </c>
      <c r="D60" s="31"/>
      <c r="E60" s="31"/>
    </row>
    <row r="61" spans="1:5" x14ac:dyDescent="0.25">
      <c r="A61" s="39">
        <v>41943</v>
      </c>
      <c r="B61" s="31">
        <v>1</v>
      </c>
      <c r="C61" s="31">
        <v>207</v>
      </c>
      <c r="D61" s="31"/>
      <c r="E61" s="31"/>
    </row>
    <row r="62" spans="1:5" x14ac:dyDescent="0.25">
      <c r="A62" s="39">
        <v>41942</v>
      </c>
      <c r="B62" s="31">
        <v>4</v>
      </c>
      <c r="C62" s="31">
        <v>408</v>
      </c>
      <c r="D62" s="31"/>
      <c r="E62" s="31">
        <v>1.65</v>
      </c>
    </row>
    <row r="63" spans="1:5" x14ac:dyDescent="0.25">
      <c r="A63" s="39">
        <v>41941</v>
      </c>
      <c r="B63" s="31">
        <v>3</v>
      </c>
      <c r="C63" s="31">
        <v>309</v>
      </c>
      <c r="D63" s="31"/>
      <c r="E63" s="31"/>
    </row>
    <row r="64" spans="1:5" x14ac:dyDescent="0.25">
      <c r="A64" s="39">
        <v>41940</v>
      </c>
      <c r="B64" s="31">
        <v>3</v>
      </c>
      <c r="C64" s="31">
        <v>204</v>
      </c>
      <c r="D64" s="31"/>
      <c r="E64" s="31"/>
    </row>
    <row r="65" spans="1:5" x14ac:dyDescent="0.25">
      <c r="A65" s="39">
        <v>41939</v>
      </c>
      <c r="B65" s="31">
        <v>3</v>
      </c>
      <c r="C65" s="31">
        <v>114</v>
      </c>
      <c r="D65" s="31"/>
      <c r="E65" s="31"/>
    </row>
    <row r="66" spans="1:5" x14ac:dyDescent="0.25">
      <c r="A66" s="39">
        <v>41938</v>
      </c>
      <c r="B66" s="31">
        <v>3</v>
      </c>
      <c r="C66" s="31">
        <v>108</v>
      </c>
      <c r="D66" s="31"/>
      <c r="E66" s="31"/>
    </row>
    <row r="67" spans="1:5" x14ac:dyDescent="0.25">
      <c r="A67" s="39">
        <v>41937</v>
      </c>
      <c r="B67" s="31">
        <v>3</v>
      </c>
      <c r="C67" s="31">
        <v>706</v>
      </c>
      <c r="D67" s="31">
        <v>6.3</v>
      </c>
      <c r="E67" s="31">
        <v>2.54</v>
      </c>
    </row>
    <row r="68" spans="1:5" x14ac:dyDescent="0.25">
      <c r="A68" s="39">
        <v>41936</v>
      </c>
      <c r="B68" s="31">
        <v>3</v>
      </c>
      <c r="C68" s="31">
        <v>310</v>
      </c>
      <c r="D68" s="31">
        <v>7.65</v>
      </c>
      <c r="E68" s="31">
        <v>3.15</v>
      </c>
    </row>
    <row r="69" spans="1:5" x14ac:dyDescent="0.25">
      <c r="A69" s="39">
        <v>41935</v>
      </c>
      <c r="B69" s="31">
        <v>4</v>
      </c>
      <c r="C69" s="31">
        <v>211</v>
      </c>
      <c r="D69" s="31"/>
      <c r="E69" s="31"/>
    </row>
    <row r="70" spans="1:5" x14ac:dyDescent="0.25">
      <c r="A70" s="39">
        <v>41934</v>
      </c>
      <c r="B70" s="31">
        <v>1</v>
      </c>
      <c r="C70" s="31">
        <v>711</v>
      </c>
      <c r="D70" s="31">
        <v>3.6</v>
      </c>
      <c r="E70" s="31">
        <v>2.25</v>
      </c>
    </row>
    <row r="71" spans="1:5" x14ac:dyDescent="0.25">
      <c r="A71" s="39">
        <v>41933</v>
      </c>
      <c r="B71" s="31">
        <v>3</v>
      </c>
      <c r="C71" s="31">
        <v>812</v>
      </c>
      <c r="D71" s="31"/>
      <c r="E71" s="31"/>
    </row>
    <row r="72" spans="1:5" x14ac:dyDescent="0.25">
      <c r="A72" s="39">
        <v>41932</v>
      </c>
      <c r="B72" s="31">
        <v>2</v>
      </c>
      <c r="C72" s="31">
        <v>206</v>
      </c>
      <c r="D72" s="31">
        <v>2.7</v>
      </c>
      <c r="E72" s="31">
        <v>2.7</v>
      </c>
    </row>
    <row r="73" spans="1:5" x14ac:dyDescent="0.25">
      <c r="A73" s="39">
        <v>41931</v>
      </c>
      <c r="B73" s="31">
        <v>4</v>
      </c>
      <c r="C73" s="31">
        <v>606</v>
      </c>
      <c r="D73" s="31"/>
      <c r="E73" s="31">
        <v>2.4</v>
      </c>
    </row>
    <row r="74" spans="1:5" x14ac:dyDescent="0.25">
      <c r="A74" s="39">
        <v>41930</v>
      </c>
      <c r="B74" s="31">
        <v>3</v>
      </c>
      <c r="C74" s="31">
        <v>310</v>
      </c>
      <c r="D74" s="31">
        <v>5.7</v>
      </c>
      <c r="E74" s="31">
        <v>2.85</v>
      </c>
    </row>
    <row r="75" spans="1:5" x14ac:dyDescent="0.25">
      <c r="A75" s="39">
        <v>41929</v>
      </c>
      <c r="B75" s="31">
        <v>1</v>
      </c>
      <c r="C75" s="31">
        <v>405</v>
      </c>
      <c r="D75" s="31"/>
      <c r="E75" s="31"/>
    </row>
    <row r="76" spans="1:5" x14ac:dyDescent="0.25">
      <c r="A76" s="39">
        <v>41928</v>
      </c>
      <c r="B76" s="31">
        <v>3</v>
      </c>
      <c r="C76" s="31">
        <v>408</v>
      </c>
      <c r="D76" s="31"/>
      <c r="E76" s="31"/>
    </row>
    <row r="77" spans="1:5" x14ac:dyDescent="0.25">
      <c r="A77" s="39">
        <v>41927</v>
      </c>
      <c r="B77" s="31">
        <v>1</v>
      </c>
      <c r="C77" s="31">
        <v>907</v>
      </c>
      <c r="D77" s="31"/>
      <c r="E77" s="31"/>
    </row>
    <row r="78" spans="1:5" x14ac:dyDescent="0.25">
      <c r="A78" s="39">
        <v>41926</v>
      </c>
      <c r="B78" s="31">
        <v>3</v>
      </c>
      <c r="C78" s="31">
        <v>105</v>
      </c>
      <c r="D78" s="31"/>
      <c r="E78" s="31"/>
    </row>
    <row r="79" spans="1:5" x14ac:dyDescent="0.25">
      <c r="A79" s="39">
        <v>41925</v>
      </c>
      <c r="B79" s="31">
        <v>2</v>
      </c>
      <c r="C79" s="31">
        <v>804</v>
      </c>
      <c r="D79" s="31">
        <v>6.45</v>
      </c>
      <c r="E79" s="31">
        <v>2.85</v>
      </c>
    </row>
    <row r="80" spans="1:5" x14ac:dyDescent="0.25">
      <c r="A80" s="39">
        <v>41924</v>
      </c>
      <c r="B80" s="31">
        <v>3</v>
      </c>
      <c r="C80" s="31">
        <v>707</v>
      </c>
      <c r="D80" s="31">
        <v>2.7</v>
      </c>
      <c r="E80" s="31">
        <v>2.1</v>
      </c>
    </row>
    <row r="81" spans="1:5" x14ac:dyDescent="0.25">
      <c r="A81" s="39">
        <v>41922</v>
      </c>
      <c r="B81" s="31">
        <v>3</v>
      </c>
      <c r="C81" s="31">
        <v>102</v>
      </c>
      <c r="D81" s="31"/>
      <c r="E81" s="31">
        <v>2.7</v>
      </c>
    </row>
    <row r="82" spans="1:5" x14ac:dyDescent="0.25">
      <c r="A82" s="39">
        <v>41921</v>
      </c>
      <c r="B82" s="31">
        <v>3</v>
      </c>
      <c r="C82" s="31">
        <v>103</v>
      </c>
      <c r="D82" s="31"/>
      <c r="E82" s="31">
        <v>2.54</v>
      </c>
    </row>
    <row r="83" spans="1:5" x14ac:dyDescent="0.25">
      <c r="A83" s="39">
        <v>41920</v>
      </c>
      <c r="B83" s="31">
        <v>1</v>
      </c>
      <c r="C83" s="31">
        <v>610</v>
      </c>
      <c r="D83" s="31"/>
      <c r="E83" s="31"/>
    </row>
    <row r="84" spans="1:5" x14ac:dyDescent="0.25">
      <c r="A84" s="39">
        <v>41919</v>
      </c>
      <c r="B84" s="31">
        <v>3</v>
      </c>
      <c r="C84" s="31">
        <v>601</v>
      </c>
      <c r="D84" s="31">
        <v>1.65</v>
      </c>
      <c r="E84" s="31">
        <v>1.65</v>
      </c>
    </row>
    <row r="85" spans="1:5" x14ac:dyDescent="0.25">
      <c r="A85" s="39">
        <v>41918</v>
      </c>
      <c r="B85" s="31">
        <v>2</v>
      </c>
      <c r="C85" s="31">
        <v>210</v>
      </c>
      <c r="D85" s="31">
        <v>4.34</v>
      </c>
      <c r="E85" s="31">
        <v>2.4</v>
      </c>
    </row>
    <row r="86" spans="1:5" x14ac:dyDescent="0.25">
      <c r="A86" s="39">
        <v>41917</v>
      </c>
      <c r="B86" s="31">
        <v>4</v>
      </c>
      <c r="C86" s="31">
        <v>304</v>
      </c>
      <c r="D86" s="31"/>
      <c r="E86" s="31"/>
    </row>
    <row r="87" spans="1:5" x14ac:dyDescent="0.25">
      <c r="A87" s="39">
        <v>41916</v>
      </c>
      <c r="B87" s="31">
        <v>3</v>
      </c>
      <c r="C87" s="31">
        <v>603</v>
      </c>
      <c r="D87" s="31"/>
      <c r="E87" s="31"/>
    </row>
    <row r="88" spans="1:5" x14ac:dyDescent="0.25">
      <c r="A88" s="39">
        <v>41915</v>
      </c>
      <c r="B88" s="31">
        <v>1</v>
      </c>
      <c r="C88" s="31">
        <v>709</v>
      </c>
      <c r="D88" s="31">
        <v>3.15</v>
      </c>
      <c r="E88" s="31">
        <v>1.95</v>
      </c>
    </row>
    <row r="89" spans="1:5" x14ac:dyDescent="0.25">
      <c r="A89" s="39">
        <v>41914</v>
      </c>
      <c r="B89" s="31">
        <v>4</v>
      </c>
      <c r="C89" s="31">
        <v>603</v>
      </c>
      <c r="D89" s="31"/>
      <c r="E89" s="31">
        <v>3.6</v>
      </c>
    </row>
    <row r="90" spans="1:5" x14ac:dyDescent="0.25">
      <c r="A90" s="39">
        <v>41913</v>
      </c>
      <c r="B90" s="31">
        <v>1</v>
      </c>
      <c r="C90" s="31">
        <v>207</v>
      </c>
      <c r="D90" s="31"/>
      <c r="E90" s="31">
        <v>2.25</v>
      </c>
    </row>
    <row r="91" spans="1:5" x14ac:dyDescent="0.25">
      <c r="A91" s="39">
        <v>41912</v>
      </c>
      <c r="B91" s="31">
        <v>1</v>
      </c>
      <c r="C91" s="31">
        <v>909</v>
      </c>
      <c r="D91" s="31"/>
      <c r="E91" s="31"/>
    </row>
    <row r="92" spans="1:5" x14ac:dyDescent="0.25">
      <c r="A92" s="39">
        <v>41911</v>
      </c>
      <c r="B92" s="31">
        <v>2</v>
      </c>
      <c r="C92" s="31">
        <v>211</v>
      </c>
      <c r="D92" s="31"/>
      <c r="E92" s="31"/>
    </row>
    <row r="93" spans="1:5" x14ac:dyDescent="0.25">
      <c r="A93" s="39">
        <v>41910</v>
      </c>
      <c r="B93" s="31">
        <v>4</v>
      </c>
      <c r="C93" s="31">
        <v>711</v>
      </c>
      <c r="D93" s="31"/>
      <c r="E93" s="31"/>
    </row>
    <row r="94" spans="1:5" x14ac:dyDescent="0.25">
      <c r="A94" s="39">
        <v>41909</v>
      </c>
      <c r="B94" s="31">
        <v>3</v>
      </c>
      <c r="C94" s="31">
        <v>611</v>
      </c>
      <c r="D94" s="31"/>
      <c r="E94" s="31"/>
    </row>
    <row r="95" spans="1:5" x14ac:dyDescent="0.25">
      <c r="A95" s="39">
        <v>41908</v>
      </c>
      <c r="B95" s="31">
        <v>1</v>
      </c>
      <c r="C95" s="31">
        <v>206</v>
      </c>
      <c r="D95" s="31"/>
      <c r="E95" s="31">
        <v>2.1</v>
      </c>
    </row>
    <row r="96" spans="1:5" x14ac:dyDescent="0.25">
      <c r="A96" s="39">
        <v>41907</v>
      </c>
      <c r="B96" s="31">
        <v>4</v>
      </c>
      <c r="C96" s="31">
        <v>507</v>
      </c>
      <c r="D96" s="31"/>
      <c r="E96" s="31">
        <v>1.8</v>
      </c>
    </row>
    <row r="97" spans="1:5" x14ac:dyDescent="0.25">
      <c r="A97" s="39">
        <v>41906</v>
      </c>
      <c r="B97" s="31">
        <v>3</v>
      </c>
      <c r="C97" s="31">
        <v>101</v>
      </c>
      <c r="D97" s="31"/>
      <c r="E97" s="31"/>
    </row>
    <row r="98" spans="1:5" x14ac:dyDescent="0.25">
      <c r="A98" s="39">
        <v>41905</v>
      </c>
      <c r="B98" s="31">
        <v>1</v>
      </c>
      <c r="C98" s="31">
        <v>506</v>
      </c>
      <c r="D98" s="31"/>
      <c r="E98" s="31">
        <v>1.95</v>
      </c>
    </row>
    <row r="99" spans="1:5" x14ac:dyDescent="0.25">
      <c r="A99" s="39">
        <v>41904</v>
      </c>
      <c r="B99" s="31">
        <v>2</v>
      </c>
      <c r="C99" s="31">
        <v>608</v>
      </c>
      <c r="D99" s="31"/>
      <c r="E99" s="31"/>
    </row>
    <row r="100" spans="1:5" x14ac:dyDescent="0.25">
      <c r="A100" s="39">
        <v>41903</v>
      </c>
      <c r="B100" s="31">
        <v>4</v>
      </c>
      <c r="C100" s="31">
        <v>610</v>
      </c>
      <c r="D100" s="31"/>
      <c r="E100" s="31"/>
    </row>
    <row r="101" spans="1:5" x14ac:dyDescent="0.25">
      <c r="A101" s="39">
        <v>41902</v>
      </c>
      <c r="B101" s="31">
        <v>1</v>
      </c>
      <c r="C101" s="31">
        <v>305</v>
      </c>
      <c r="D101" s="31"/>
      <c r="E101" s="31"/>
    </row>
    <row r="102" spans="1:5" x14ac:dyDescent="0.25">
      <c r="A102" s="39">
        <v>41901</v>
      </c>
      <c r="B102" s="31">
        <v>1</v>
      </c>
      <c r="C102" s="31">
        <v>202</v>
      </c>
      <c r="D102" s="31"/>
      <c r="E102" s="31">
        <v>2.54</v>
      </c>
    </row>
    <row r="103" spans="1:5" x14ac:dyDescent="0.25">
      <c r="A103" s="39">
        <v>41900</v>
      </c>
      <c r="B103" s="31">
        <v>4</v>
      </c>
      <c r="C103" s="31">
        <v>304</v>
      </c>
      <c r="D103" s="31"/>
      <c r="E103" s="31"/>
    </row>
    <row r="104" spans="1:5" x14ac:dyDescent="0.25">
      <c r="A104" s="39">
        <v>41899</v>
      </c>
      <c r="B104" s="31">
        <v>1</v>
      </c>
      <c r="C104" s="31">
        <v>509</v>
      </c>
      <c r="D104" s="31">
        <v>3.9</v>
      </c>
      <c r="E104" s="31">
        <v>2.1</v>
      </c>
    </row>
    <row r="105" spans="1:5" x14ac:dyDescent="0.25">
      <c r="A105" s="39">
        <v>41898</v>
      </c>
      <c r="B105" s="31">
        <v>3</v>
      </c>
      <c r="C105" s="31">
        <v>311</v>
      </c>
      <c r="D105" s="31"/>
      <c r="E105" s="31">
        <v>2.54</v>
      </c>
    </row>
    <row r="106" spans="1:5" x14ac:dyDescent="0.25">
      <c r="A106" s="39">
        <v>41897</v>
      </c>
      <c r="B106" s="31">
        <v>1</v>
      </c>
      <c r="C106" s="31">
        <v>810</v>
      </c>
      <c r="D106" s="31"/>
      <c r="E106" s="31">
        <v>2.1</v>
      </c>
    </row>
    <row r="107" spans="1:5" x14ac:dyDescent="0.25">
      <c r="A107" s="39">
        <v>41896</v>
      </c>
      <c r="B107" s="31">
        <v>3</v>
      </c>
      <c r="C107" s="31">
        <v>303</v>
      </c>
      <c r="D107" s="31">
        <v>3</v>
      </c>
      <c r="E107" s="31">
        <v>2.1</v>
      </c>
    </row>
    <row r="108" spans="1:5" x14ac:dyDescent="0.25">
      <c r="A108" s="39">
        <v>41895</v>
      </c>
      <c r="B108" s="31">
        <v>3</v>
      </c>
      <c r="C108" s="31">
        <v>110</v>
      </c>
      <c r="D108" s="31">
        <v>3</v>
      </c>
      <c r="E108" s="31">
        <v>2.25</v>
      </c>
    </row>
    <row r="109" spans="1:5" x14ac:dyDescent="0.25">
      <c r="A109" s="39">
        <v>41894</v>
      </c>
      <c r="B109" s="31">
        <v>2</v>
      </c>
      <c r="C109" s="31">
        <v>706</v>
      </c>
      <c r="D109" s="31"/>
      <c r="E109" s="31"/>
    </row>
    <row r="110" spans="1:5" x14ac:dyDescent="0.25">
      <c r="A110" s="39">
        <v>41893</v>
      </c>
      <c r="B110" s="31">
        <v>3</v>
      </c>
      <c r="C110" s="31">
        <v>707</v>
      </c>
      <c r="D110" s="31">
        <v>3.15</v>
      </c>
      <c r="E110" s="31">
        <v>1.95</v>
      </c>
    </row>
    <row r="111" spans="1:5" x14ac:dyDescent="0.25">
      <c r="A111" s="39">
        <v>41893</v>
      </c>
      <c r="B111" s="31">
        <v>3</v>
      </c>
      <c r="C111" s="31">
        <v>202</v>
      </c>
      <c r="D111" s="31"/>
      <c r="E111" s="31">
        <v>6</v>
      </c>
    </row>
    <row r="112" spans="1:5" x14ac:dyDescent="0.25">
      <c r="A112" s="39">
        <v>41892</v>
      </c>
      <c r="B112" s="31">
        <v>2</v>
      </c>
      <c r="C112" s="31">
        <v>203</v>
      </c>
      <c r="D112" s="31"/>
      <c r="E112" s="31"/>
    </row>
    <row r="113" spans="1:5" x14ac:dyDescent="0.25">
      <c r="A113" s="39">
        <v>41891</v>
      </c>
      <c r="B113" s="31">
        <v>3</v>
      </c>
      <c r="C113" s="31">
        <v>611</v>
      </c>
      <c r="D113" s="31"/>
      <c r="E113" s="31">
        <v>2.7</v>
      </c>
    </row>
    <row r="114" spans="1:5" x14ac:dyDescent="0.25">
      <c r="A114" s="39">
        <v>41890</v>
      </c>
      <c r="B114" s="31">
        <v>1</v>
      </c>
      <c r="C114" s="31">
        <v>205</v>
      </c>
      <c r="D114" s="31">
        <v>5.4</v>
      </c>
      <c r="E114" s="31">
        <v>3.15</v>
      </c>
    </row>
    <row r="115" spans="1:5" x14ac:dyDescent="0.25">
      <c r="A115" s="39">
        <v>41889</v>
      </c>
      <c r="B115" s="31">
        <v>4</v>
      </c>
      <c r="C115" s="31">
        <v>411</v>
      </c>
      <c r="D115" s="31">
        <v>2.54</v>
      </c>
      <c r="E115" s="31">
        <v>2.25</v>
      </c>
    </row>
    <row r="116" spans="1:5" x14ac:dyDescent="0.25">
      <c r="A116" s="39">
        <v>41888</v>
      </c>
      <c r="B116" s="31">
        <v>3</v>
      </c>
      <c r="C116" s="31">
        <v>112</v>
      </c>
      <c r="D116" s="31"/>
      <c r="E116" s="31"/>
    </row>
    <row r="117" spans="1:5" x14ac:dyDescent="0.25">
      <c r="A117" s="39">
        <v>41887</v>
      </c>
      <c r="B117" s="31">
        <v>1</v>
      </c>
      <c r="C117" s="31">
        <v>208</v>
      </c>
      <c r="D117" s="31"/>
      <c r="E117" s="31"/>
    </row>
    <row r="118" spans="1:5" x14ac:dyDescent="0.25">
      <c r="A118" s="39">
        <v>41886</v>
      </c>
      <c r="B118" s="31">
        <v>4</v>
      </c>
      <c r="C118" s="31">
        <v>706</v>
      </c>
      <c r="D118" s="31"/>
      <c r="E118" s="31"/>
    </row>
    <row r="119" spans="1:5" x14ac:dyDescent="0.25">
      <c r="A119" s="39">
        <v>41885</v>
      </c>
      <c r="B119" s="31">
        <v>3</v>
      </c>
      <c r="C119" s="31">
        <v>209</v>
      </c>
      <c r="D119" s="31"/>
      <c r="E119" s="31"/>
    </row>
    <row r="120" spans="1:5" x14ac:dyDescent="0.25">
      <c r="A120" s="39">
        <v>41884</v>
      </c>
      <c r="B120" s="31">
        <v>3</v>
      </c>
      <c r="C120" s="31">
        <v>104</v>
      </c>
      <c r="D120" s="31"/>
      <c r="E120" s="31">
        <v>2.85</v>
      </c>
    </row>
    <row r="121" spans="1:5" x14ac:dyDescent="0.25">
      <c r="A121" s="39">
        <v>41883</v>
      </c>
      <c r="B121" s="31">
        <v>1</v>
      </c>
      <c r="C121" s="31">
        <v>407</v>
      </c>
      <c r="D121" s="31"/>
      <c r="E121" s="31">
        <v>1.95</v>
      </c>
    </row>
    <row r="122" spans="1:5" x14ac:dyDescent="0.25">
      <c r="A122" s="39">
        <v>41882</v>
      </c>
      <c r="B122" s="31">
        <v>3</v>
      </c>
      <c r="C122" s="31">
        <v>307</v>
      </c>
      <c r="D122" s="31">
        <v>3.9</v>
      </c>
      <c r="E122" s="31">
        <v>1.95</v>
      </c>
    </row>
    <row r="123" spans="1:5" x14ac:dyDescent="0.25">
      <c r="A123" s="39">
        <v>41881</v>
      </c>
      <c r="B123" s="31">
        <v>2</v>
      </c>
      <c r="C123" s="31">
        <v>207</v>
      </c>
      <c r="D123" s="31">
        <v>3</v>
      </c>
      <c r="E123" s="31">
        <v>1.95</v>
      </c>
    </row>
    <row r="124" spans="1:5" x14ac:dyDescent="0.25">
      <c r="A124" s="39">
        <v>41880</v>
      </c>
      <c r="B124" s="31">
        <v>2</v>
      </c>
      <c r="C124" s="31">
        <v>309</v>
      </c>
      <c r="D124" s="31">
        <v>3.43</v>
      </c>
      <c r="E124" s="31">
        <v>2.1</v>
      </c>
    </row>
    <row r="125" spans="1:5" x14ac:dyDescent="0.25">
      <c r="A125" s="39">
        <v>41879</v>
      </c>
      <c r="B125" s="31">
        <v>3</v>
      </c>
      <c r="C125" s="31">
        <v>212</v>
      </c>
      <c r="D125" s="31">
        <v>12.5</v>
      </c>
      <c r="E125" s="31">
        <v>3.75</v>
      </c>
    </row>
    <row r="126" spans="1:5" x14ac:dyDescent="0.25">
      <c r="A126" s="39">
        <v>41878</v>
      </c>
      <c r="B126" s="31">
        <v>1</v>
      </c>
      <c r="C126" s="31">
        <v>706</v>
      </c>
      <c r="D126" s="31"/>
      <c r="E126" s="31"/>
    </row>
    <row r="127" spans="1:5" x14ac:dyDescent="0.25">
      <c r="A127" s="39">
        <v>41877</v>
      </c>
      <c r="B127" s="31">
        <v>3</v>
      </c>
      <c r="C127" s="31">
        <v>704</v>
      </c>
      <c r="D127" s="31">
        <v>3.75</v>
      </c>
      <c r="E127" s="31">
        <v>1.95</v>
      </c>
    </row>
    <row r="128" spans="1:5" x14ac:dyDescent="0.25">
      <c r="A128" s="39">
        <v>41876</v>
      </c>
      <c r="B128" s="31">
        <v>2</v>
      </c>
      <c r="C128" s="31">
        <v>108</v>
      </c>
      <c r="D128" s="31"/>
      <c r="E128" s="31">
        <v>1.8</v>
      </c>
    </row>
    <row r="129" spans="1:5" x14ac:dyDescent="0.25">
      <c r="A129" s="39">
        <v>41875</v>
      </c>
      <c r="B129" s="31">
        <v>4</v>
      </c>
      <c r="C129" s="31">
        <v>609</v>
      </c>
      <c r="D129" s="31"/>
      <c r="E129" s="31"/>
    </row>
    <row r="130" spans="1:5" x14ac:dyDescent="0.25">
      <c r="A130" s="39">
        <v>41874</v>
      </c>
      <c r="B130" s="31">
        <v>2</v>
      </c>
      <c r="C130" s="31">
        <v>607</v>
      </c>
      <c r="D130" s="31">
        <v>3.6</v>
      </c>
      <c r="E130" s="31">
        <v>2.25</v>
      </c>
    </row>
    <row r="131" spans="1:5" x14ac:dyDescent="0.25">
      <c r="A131" s="39">
        <v>41873</v>
      </c>
      <c r="B131" s="31">
        <v>1</v>
      </c>
      <c r="C131" s="31">
        <v>706</v>
      </c>
      <c r="D131" s="31">
        <v>2.1</v>
      </c>
      <c r="E131" s="31">
        <v>1.8</v>
      </c>
    </row>
    <row r="132" spans="1:5" x14ac:dyDescent="0.25">
      <c r="A132" s="39">
        <v>41872</v>
      </c>
      <c r="B132" s="31">
        <v>3</v>
      </c>
      <c r="C132" s="31">
        <v>307</v>
      </c>
      <c r="D132" s="31"/>
      <c r="E132" s="31"/>
    </row>
    <row r="133" spans="1:5" x14ac:dyDescent="0.25">
      <c r="A133" s="39">
        <v>41871</v>
      </c>
      <c r="B133" s="31">
        <v>1</v>
      </c>
      <c r="C133" s="31">
        <v>506</v>
      </c>
      <c r="D133" s="31">
        <v>3.3</v>
      </c>
      <c r="E133" s="31">
        <v>2.25</v>
      </c>
    </row>
    <row r="134" spans="1:5" x14ac:dyDescent="0.25">
      <c r="A134" s="39">
        <v>41870</v>
      </c>
      <c r="B134" s="31">
        <v>3</v>
      </c>
      <c r="C134" s="31">
        <v>207</v>
      </c>
      <c r="D134" s="31"/>
      <c r="E134" s="31">
        <v>2.54</v>
      </c>
    </row>
    <row r="135" spans="1:5" x14ac:dyDescent="0.25">
      <c r="A135" s="39">
        <v>41869</v>
      </c>
      <c r="B135" s="31">
        <v>2</v>
      </c>
      <c r="C135" s="31">
        <v>304</v>
      </c>
      <c r="D135" s="31">
        <v>2.25</v>
      </c>
      <c r="E135" s="31">
        <v>1.65</v>
      </c>
    </row>
    <row r="136" spans="1:5" x14ac:dyDescent="0.25">
      <c r="A136" s="39">
        <v>41868</v>
      </c>
      <c r="B136" s="31">
        <v>4</v>
      </c>
      <c r="C136" s="31">
        <v>709</v>
      </c>
      <c r="D136" s="31"/>
      <c r="E136" s="31"/>
    </row>
    <row r="137" spans="1:5" x14ac:dyDescent="0.25">
      <c r="A137" s="39">
        <v>41867</v>
      </c>
      <c r="B137" s="31">
        <v>1</v>
      </c>
      <c r="C137" s="31">
        <v>204</v>
      </c>
      <c r="D137" s="31">
        <v>2.4</v>
      </c>
      <c r="E137" s="31">
        <v>1.8</v>
      </c>
    </row>
    <row r="138" spans="1:5" x14ac:dyDescent="0.25">
      <c r="A138" s="39">
        <v>41866</v>
      </c>
      <c r="B138" s="31">
        <v>2</v>
      </c>
      <c r="C138" s="31">
        <v>204</v>
      </c>
      <c r="D138" s="31"/>
      <c r="E138" s="31"/>
    </row>
    <row r="139" spans="1:5" x14ac:dyDescent="0.25">
      <c r="A139" s="39">
        <v>41865</v>
      </c>
      <c r="B139" s="31">
        <v>4</v>
      </c>
      <c r="C139" s="31">
        <v>207</v>
      </c>
      <c r="D139" s="31"/>
      <c r="E139" s="31"/>
    </row>
    <row r="140" spans="1:5" x14ac:dyDescent="0.25">
      <c r="A140" s="39">
        <v>41864</v>
      </c>
      <c r="B140" s="31">
        <v>2</v>
      </c>
      <c r="C140" s="31">
        <v>202</v>
      </c>
      <c r="D140" s="31">
        <v>3.3</v>
      </c>
      <c r="E140" s="31">
        <v>2.1</v>
      </c>
    </row>
    <row r="141" spans="1:5" x14ac:dyDescent="0.25">
      <c r="A141" s="39">
        <v>41863</v>
      </c>
      <c r="B141" s="31">
        <v>3</v>
      </c>
      <c r="C141" s="31">
        <v>304</v>
      </c>
      <c r="D141" s="31">
        <v>7.65</v>
      </c>
      <c r="E141" s="31">
        <v>2.4</v>
      </c>
    </row>
    <row r="142" spans="1:5" x14ac:dyDescent="0.25">
      <c r="A142" s="39">
        <v>41862</v>
      </c>
      <c r="B142" s="31">
        <v>2</v>
      </c>
      <c r="C142" s="31">
        <v>706</v>
      </c>
      <c r="D142" s="31"/>
      <c r="E142" s="31"/>
    </row>
    <row r="143" spans="1:5" x14ac:dyDescent="0.25">
      <c r="A143" s="39">
        <v>41861</v>
      </c>
      <c r="B143" s="31">
        <v>3</v>
      </c>
      <c r="C143" s="31">
        <v>304</v>
      </c>
      <c r="D143" s="31"/>
      <c r="E143" s="31">
        <v>2.1</v>
      </c>
    </row>
    <row r="144" spans="1:5" x14ac:dyDescent="0.25">
      <c r="A144" s="39">
        <v>41860</v>
      </c>
      <c r="B144" s="31">
        <v>1</v>
      </c>
      <c r="C144" s="31">
        <v>309</v>
      </c>
      <c r="D144" s="31"/>
      <c r="E144" s="31">
        <v>2.4</v>
      </c>
    </row>
    <row r="145" spans="1:5" x14ac:dyDescent="0.25">
      <c r="A145" s="39">
        <v>41859</v>
      </c>
      <c r="B145" s="31">
        <v>1</v>
      </c>
      <c r="C145" s="31">
        <v>208</v>
      </c>
      <c r="D145" s="31">
        <v>2.25</v>
      </c>
      <c r="E145" s="31">
        <v>1.65</v>
      </c>
    </row>
    <row r="146" spans="1:5" x14ac:dyDescent="0.25">
      <c r="A146" s="39">
        <v>41858</v>
      </c>
      <c r="B146" s="31">
        <v>3</v>
      </c>
      <c r="C146" s="31">
        <v>302</v>
      </c>
      <c r="D146" s="31"/>
      <c r="E146" s="31"/>
    </row>
    <row r="147" spans="1:5" x14ac:dyDescent="0.25">
      <c r="A147" s="39">
        <v>41857</v>
      </c>
      <c r="B147" s="31">
        <v>2</v>
      </c>
      <c r="C147" s="31">
        <v>606</v>
      </c>
      <c r="D147" s="31"/>
      <c r="E147" s="31"/>
    </row>
    <row r="148" spans="1:5" x14ac:dyDescent="0.25">
      <c r="A148" s="39">
        <v>41856</v>
      </c>
      <c r="B148" s="31">
        <v>3</v>
      </c>
      <c r="C148" s="31">
        <v>303</v>
      </c>
      <c r="D148" s="31"/>
      <c r="E148" s="31">
        <v>2.54</v>
      </c>
    </row>
    <row r="149" spans="1:5" x14ac:dyDescent="0.25">
      <c r="A149" s="39">
        <v>41855</v>
      </c>
      <c r="B149" s="31">
        <v>3</v>
      </c>
      <c r="C149" s="31">
        <v>302</v>
      </c>
      <c r="D149" s="31"/>
      <c r="E149" s="31"/>
    </row>
    <row r="150" spans="1:5" x14ac:dyDescent="0.25">
      <c r="A150" s="39">
        <v>41854</v>
      </c>
      <c r="B150" s="31">
        <v>4</v>
      </c>
      <c r="C150" s="31">
        <v>109</v>
      </c>
      <c r="D150" s="31"/>
      <c r="E150" s="31"/>
    </row>
    <row r="151" spans="1:5" x14ac:dyDescent="0.25">
      <c r="A151" s="39">
        <v>41853</v>
      </c>
      <c r="B151" s="31">
        <v>2</v>
      </c>
      <c r="C151" s="31">
        <v>312</v>
      </c>
      <c r="D151" s="31"/>
      <c r="E151" s="31"/>
    </row>
    <row r="152" spans="1:5" x14ac:dyDescent="0.25">
      <c r="A152" s="39">
        <v>41852</v>
      </c>
      <c r="B152" s="31">
        <v>1</v>
      </c>
      <c r="C152" s="31">
        <v>306</v>
      </c>
      <c r="D152" s="31">
        <v>3.3</v>
      </c>
      <c r="E152" s="31">
        <v>2.4</v>
      </c>
    </row>
    <row r="153" spans="1:5" x14ac:dyDescent="0.25">
      <c r="A153" s="39">
        <v>41851</v>
      </c>
      <c r="B153" s="31">
        <v>3</v>
      </c>
      <c r="C153" s="31">
        <v>610</v>
      </c>
      <c r="D153" s="31"/>
      <c r="E153" s="31"/>
    </row>
    <row r="154" spans="1:5" x14ac:dyDescent="0.25">
      <c r="A154" s="39">
        <v>41850</v>
      </c>
      <c r="B154" s="31">
        <v>2</v>
      </c>
      <c r="C154" s="31">
        <v>106</v>
      </c>
      <c r="D154" s="31"/>
      <c r="E154" s="31">
        <v>2.4</v>
      </c>
    </row>
    <row r="155" spans="1:5" x14ac:dyDescent="0.25">
      <c r="A155" s="39">
        <v>41849</v>
      </c>
      <c r="B155" s="31">
        <v>3</v>
      </c>
      <c r="C155" s="31">
        <v>405</v>
      </c>
      <c r="D155" s="31">
        <v>4.2</v>
      </c>
      <c r="E155" s="31">
        <v>2.4</v>
      </c>
    </row>
    <row r="156" spans="1:5" x14ac:dyDescent="0.25">
      <c r="A156" s="39">
        <v>41848</v>
      </c>
      <c r="B156" s="31">
        <v>1</v>
      </c>
      <c r="C156" s="31">
        <v>308</v>
      </c>
      <c r="D156" s="31"/>
      <c r="E156" s="31">
        <v>1.8</v>
      </c>
    </row>
    <row r="157" spans="1:5" x14ac:dyDescent="0.25">
      <c r="A157" s="39">
        <v>41847</v>
      </c>
      <c r="B157" s="31">
        <v>3</v>
      </c>
      <c r="C157" s="31">
        <v>101</v>
      </c>
      <c r="D157" s="31"/>
      <c r="E157" s="31"/>
    </row>
    <row r="158" spans="1:5" x14ac:dyDescent="0.25">
      <c r="A158" s="39">
        <v>41846</v>
      </c>
      <c r="B158" s="31">
        <v>2</v>
      </c>
      <c r="C158" s="31">
        <v>108</v>
      </c>
      <c r="D158" s="31">
        <v>2.25</v>
      </c>
      <c r="E158" s="31">
        <v>1.65</v>
      </c>
    </row>
    <row r="159" spans="1:5" x14ac:dyDescent="0.25">
      <c r="A159" s="39">
        <v>41845</v>
      </c>
      <c r="B159" s="31">
        <v>1</v>
      </c>
      <c r="C159" s="31">
        <v>608</v>
      </c>
      <c r="D159" s="31"/>
      <c r="E159" s="31"/>
    </row>
    <row r="160" spans="1:5" x14ac:dyDescent="0.25">
      <c r="A160" s="39">
        <v>41844</v>
      </c>
      <c r="B160" s="31">
        <v>3</v>
      </c>
      <c r="C160" s="31">
        <v>609</v>
      </c>
      <c r="D160" s="31"/>
      <c r="E160" s="31">
        <v>2.4</v>
      </c>
    </row>
    <row r="161" spans="1:5" x14ac:dyDescent="0.25">
      <c r="A161" s="39">
        <v>41843</v>
      </c>
      <c r="B161" s="31">
        <v>2</v>
      </c>
      <c r="C161" s="31">
        <v>211</v>
      </c>
      <c r="D161" s="31">
        <v>2.85</v>
      </c>
      <c r="E161" s="31">
        <v>2.1</v>
      </c>
    </row>
    <row r="162" spans="1:5" x14ac:dyDescent="0.25">
      <c r="A162" s="39">
        <v>41842</v>
      </c>
      <c r="B162" s="31">
        <v>3</v>
      </c>
      <c r="C162" s="31">
        <v>507</v>
      </c>
      <c r="D162" s="31">
        <v>4.8</v>
      </c>
      <c r="E162" s="31">
        <v>1.95</v>
      </c>
    </row>
    <row r="163" spans="1:5" x14ac:dyDescent="0.25">
      <c r="A163" s="39">
        <v>41841</v>
      </c>
      <c r="B163" s="31">
        <v>1</v>
      </c>
      <c r="C163" s="31">
        <v>803</v>
      </c>
      <c r="D163" s="31">
        <v>3.45</v>
      </c>
      <c r="E163" s="31">
        <v>1.95</v>
      </c>
    </row>
    <row r="164" spans="1:5" x14ac:dyDescent="0.25">
      <c r="A164" s="39">
        <v>41840</v>
      </c>
      <c r="B164" s="31">
        <v>4</v>
      </c>
      <c r="C164" s="31">
        <v>309</v>
      </c>
      <c r="D164" s="31"/>
      <c r="E164" s="31"/>
    </row>
    <row r="165" spans="1:5" x14ac:dyDescent="0.25">
      <c r="A165" s="39">
        <v>41839</v>
      </c>
      <c r="B165" s="31">
        <v>3</v>
      </c>
      <c r="C165" s="31">
        <v>412</v>
      </c>
      <c r="D165" s="31"/>
      <c r="E165" s="31"/>
    </row>
    <row r="166" spans="1:5" x14ac:dyDescent="0.25">
      <c r="A166" s="39">
        <v>41838</v>
      </c>
      <c r="B166" s="31">
        <v>1</v>
      </c>
      <c r="C166" s="31">
        <v>209</v>
      </c>
      <c r="D166" s="31"/>
      <c r="E166" s="31"/>
    </row>
    <row r="167" spans="1:5" x14ac:dyDescent="0.25">
      <c r="A167" s="39">
        <v>41837</v>
      </c>
      <c r="B167" s="31">
        <v>2</v>
      </c>
      <c r="C167" s="31">
        <v>405</v>
      </c>
      <c r="D167" s="31"/>
      <c r="E167" s="31">
        <v>2.25</v>
      </c>
    </row>
    <row r="168" spans="1:5" x14ac:dyDescent="0.25">
      <c r="A168" s="39">
        <v>41836</v>
      </c>
      <c r="B168" s="31">
        <v>0</v>
      </c>
      <c r="C168" s="31">
        <v>0</v>
      </c>
      <c r="D168" s="31">
        <v>0</v>
      </c>
      <c r="E168" s="31">
        <v>0</v>
      </c>
    </row>
    <row r="169" spans="1:5" x14ac:dyDescent="0.25">
      <c r="A169" s="39">
        <v>41835</v>
      </c>
      <c r="B169" s="31">
        <v>1</v>
      </c>
      <c r="C169" s="31">
        <v>505</v>
      </c>
      <c r="D169" s="31">
        <v>4.2</v>
      </c>
      <c r="E169" s="31">
        <v>1.8</v>
      </c>
    </row>
    <row r="170" spans="1:5" x14ac:dyDescent="0.25">
      <c r="A170" s="39">
        <v>41834</v>
      </c>
      <c r="B170" s="31">
        <v>2</v>
      </c>
      <c r="C170" s="31">
        <v>705</v>
      </c>
      <c r="D170" s="31"/>
      <c r="E170" s="31"/>
    </row>
    <row r="171" spans="1:5" x14ac:dyDescent="0.25">
      <c r="A171" s="39">
        <v>41833</v>
      </c>
      <c r="B171" s="31">
        <v>3</v>
      </c>
      <c r="C171" s="31">
        <v>408</v>
      </c>
      <c r="D171" s="31"/>
      <c r="E171" s="31">
        <v>2.25</v>
      </c>
    </row>
    <row r="172" spans="1:5" x14ac:dyDescent="0.25">
      <c r="A172" s="39">
        <v>41832</v>
      </c>
      <c r="B172" s="31">
        <v>2</v>
      </c>
      <c r="C172" s="31">
        <v>702</v>
      </c>
      <c r="D172" s="31"/>
      <c r="E172" s="31"/>
    </row>
    <row r="173" spans="1:5" x14ac:dyDescent="0.25">
      <c r="A173" s="39">
        <v>41831</v>
      </c>
      <c r="B173" s="31">
        <v>1</v>
      </c>
      <c r="C173" s="31">
        <v>309</v>
      </c>
      <c r="D173" s="31"/>
      <c r="E173" s="31"/>
    </row>
    <row r="174" spans="1:5" x14ac:dyDescent="0.25">
      <c r="A174" s="39">
        <v>41830</v>
      </c>
      <c r="B174" s="31">
        <v>1</v>
      </c>
      <c r="C174" s="31">
        <v>701</v>
      </c>
      <c r="D174" s="31"/>
      <c r="E174" s="31"/>
    </row>
    <row r="175" spans="1:5" x14ac:dyDescent="0.25">
      <c r="A175" s="39">
        <v>41829</v>
      </c>
      <c r="B175" s="31">
        <v>2</v>
      </c>
      <c r="C175" s="31">
        <v>307</v>
      </c>
      <c r="D175" s="31"/>
      <c r="E175" s="31">
        <v>1.95</v>
      </c>
    </row>
    <row r="176" spans="1:5" x14ac:dyDescent="0.25">
      <c r="A176" s="39">
        <v>41828</v>
      </c>
      <c r="B176" s="31">
        <v>3</v>
      </c>
      <c r="C176" s="31">
        <v>402</v>
      </c>
      <c r="D176" s="31">
        <v>6</v>
      </c>
      <c r="E176" s="31">
        <v>1.95</v>
      </c>
    </row>
    <row r="177" spans="1:5" x14ac:dyDescent="0.25">
      <c r="A177" s="39">
        <v>41827</v>
      </c>
      <c r="B177" s="31">
        <v>1</v>
      </c>
      <c r="C177" s="31">
        <v>503</v>
      </c>
      <c r="D177" s="31">
        <v>3</v>
      </c>
      <c r="E177" s="31">
        <v>1.8</v>
      </c>
    </row>
    <row r="178" spans="1:5" x14ac:dyDescent="0.25">
      <c r="A178" s="39">
        <v>41826</v>
      </c>
      <c r="B178" s="31">
        <v>3</v>
      </c>
      <c r="C178" s="31">
        <v>101</v>
      </c>
      <c r="D178" s="31"/>
      <c r="E178" s="31"/>
    </row>
    <row r="179" spans="1:5" x14ac:dyDescent="0.25">
      <c r="A179" s="39">
        <v>41825</v>
      </c>
      <c r="B179" s="31">
        <v>1</v>
      </c>
      <c r="C179" s="31">
        <v>209</v>
      </c>
      <c r="D179" s="31"/>
      <c r="E179" s="31"/>
    </row>
    <row r="180" spans="1:5" x14ac:dyDescent="0.25">
      <c r="A180" s="39">
        <v>41824</v>
      </c>
      <c r="B180" s="31">
        <v>1</v>
      </c>
      <c r="C180" s="31">
        <v>210</v>
      </c>
      <c r="D180" s="31"/>
      <c r="E180" s="31">
        <v>1.95</v>
      </c>
    </row>
    <row r="181" spans="1:5" x14ac:dyDescent="0.25">
      <c r="A181" s="39">
        <v>41823</v>
      </c>
      <c r="B181" s="31">
        <v>4</v>
      </c>
      <c r="C181" s="31">
        <v>706</v>
      </c>
      <c r="D181" s="31"/>
      <c r="E181" s="31">
        <v>3.15</v>
      </c>
    </row>
    <row r="182" spans="1:5" x14ac:dyDescent="0.25">
      <c r="A182" s="39">
        <v>41822</v>
      </c>
      <c r="B182" s="31">
        <v>2</v>
      </c>
      <c r="C182" s="31">
        <v>708</v>
      </c>
      <c r="D182" s="31"/>
      <c r="E182" s="31"/>
    </row>
    <row r="183" spans="1:5" x14ac:dyDescent="0.25">
      <c r="A183" s="39">
        <v>41821</v>
      </c>
      <c r="B183" s="31">
        <v>3</v>
      </c>
      <c r="C183" s="31">
        <v>503</v>
      </c>
      <c r="D183" s="31"/>
      <c r="E183" s="31"/>
    </row>
    <row r="184" spans="1:5" x14ac:dyDescent="0.25">
      <c r="A184" s="39">
        <v>41820</v>
      </c>
      <c r="B184" s="31">
        <v>2</v>
      </c>
      <c r="C184" s="31">
        <v>809</v>
      </c>
      <c r="D184" s="31"/>
      <c r="E184" s="31"/>
    </row>
    <row r="185" spans="1:5" x14ac:dyDescent="0.25">
      <c r="A185" s="39">
        <v>41819</v>
      </c>
      <c r="B185" s="31">
        <v>3</v>
      </c>
      <c r="C185" s="31">
        <v>607</v>
      </c>
      <c r="D185" s="31"/>
      <c r="E185" s="31"/>
    </row>
    <row r="186" spans="1:5" x14ac:dyDescent="0.25">
      <c r="A186" s="39">
        <v>41818</v>
      </c>
      <c r="B186" s="31">
        <v>1</v>
      </c>
      <c r="C186" s="31">
        <v>708</v>
      </c>
      <c r="D186" s="31"/>
      <c r="E186" s="31">
        <v>2.25</v>
      </c>
    </row>
    <row r="187" spans="1:5" x14ac:dyDescent="0.25">
      <c r="A187" s="39">
        <v>41817</v>
      </c>
      <c r="B187" s="31">
        <v>2</v>
      </c>
      <c r="C187" s="31">
        <v>107</v>
      </c>
      <c r="D187" s="31">
        <v>4.2</v>
      </c>
      <c r="E187" s="31">
        <v>2.1</v>
      </c>
    </row>
    <row r="188" spans="1:5" x14ac:dyDescent="0.25">
      <c r="A188" s="39">
        <v>41816</v>
      </c>
      <c r="B188" s="31">
        <v>4</v>
      </c>
      <c r="C188" s="31">
        <v>408</v>
      </c>
      <c r="D188" s="31">
        <v>2.54</v>
      </c>
      <c r="E188" s="31">
        <v>2.1</v>
      </c>
    </row>
    <row r="189" spans="1:5" x14ac:dyDescent="0.25">
      <c r="A189" s="39">
        <v>41815</v>
      </c>
      <c r="B189" s="31">
        <v>3</v>
      </c>
      <c r="C189" s="31">
        <v>307</v>
      </c>
      <c r="D189" s="31">
        <v>2.54</v>
      </c>
      <c r="E189" s="31">
        <v>1.95</v>
      </c>
    </row>
    <row r="190" spans="1:5" x14ac:dyDescent="0.25">
      <c r="A190" s="39">
        <v>41814</v>
      </c>
      <c r="B190" s="31">
        <v>3</v>
      </c>
      <c r="C190" s="31">
        <v>104</v>
      </c>
      <c r="D190" s="31">
        <v>2.54</v>
      </c>
      <c r="E190" s="31">
        <v>1.95</v>
      </c>
    </row>
    <row r="191" spans="1:5" x14ac:dyDescent="0.25">
      <c r="A191" s="39">
        <v>41813</v>
      </c>
      <c r="B191" s="31">
        <v>1</v>
      </c>
      <c r="C191" s="31">
        <v>104</v>
      </c>
      <c r="D191" s="31">
        <v>3.6</v>
      </c>
      <c r="E191" s="31">
        <v>1.8</v>
      </c>
    </row>
    <row r="192" spans="1:5" x14ac:dyDescent="0.25">
      <c r="A192" s="39">
        <v>41812</v>
      </c>
      <c r="B192" s="31">
        <v>3</v>
      </c>
      <c r="C192" s="31">
        <v>403</v>
      </c>
      <c r="D192" s="31"/>
      <c r="E192" s="31"/>
    </row>
    <row r="193" spans="1:5" x14ac:dyDescent="0.25">
      <c r="A193" s="39">
        <v>41811</v>
      </c>
      <c r="B193" s="31">
        <v>2</v>
      </c>
      <c r="C193" s="31">
        <v>903</v>
      </c>
      <c r="D193" s="31"/>
      <c r="E193" s="31"/>
    </row>
    <row r="194" spans="1:5" x14ac:dyDescent="0.25">
      <c r="A194" s="39">
        <v>41810</v>
      </c>
      <c r="B194" s="31">
        <v>1</v>
      </c>
      <c r="C194" s="31">
        <v>710</v>
      </c>
      <c r="D194" s="31"/>
      <c r="E194" s="31"/>
    </row>
    <row r="195" spans="1:5" x14ac:dyDescent="0.25">
      <c r="A195" s="39">
        <v>41809</v>
      </c>
      <c r="B195" s="31">
        <v>4</v>
      </c>
      <c r="C195" s="31">
        <v>307</v>
      </c>
      <c r="D195" s="31">
        <v>2.25</v>
      </c>
      <c r="E195" s="31">
        <v>1.65</v>
      </c>
    </row>
    <row r="196" spans="1:5" x14ac:dyDescent="0.25">
      <c r="A196" s="39">
        <v>41808</v>
      </c>
      <c r="B196" s="31">
        <v>1</v>
      </c>
      <c r="C196" s="31">
        <v>212</v>
      </c>
      <c r="D196" s="31">
        <v>4.6500000000000004</v>
      </c>
      <c r="E196" s="31">
        <v>2.4</v>
      </c>
    </row>
    <row r="197" spans="1:5" x14ac:dyDescent="0.25">
      <c r="A197" s="39">
        <v>41807</v>
      </c>
      <c r="B197" s="31">
        <v>3</v>
      </c>
      <c r="C197" s="31">
        <v>211</v>
      </c>
      <c r="D197" s="31">
        <v>3.45</v>
      </c>
      <c r="E197" s="31">
        <v>2.85</v>
      </c>
    </row>
    <row r="198" spans="1:5" x14ac:dyDescent="0.25">
      <c r="A198" s="39">
        <v>41806</v>
      </c>
      <c r="B198" s="31">
        <v>1</v>
      </c>
      <c r="C198" s="31">
        <v>910</v>
      </c>
      <c r="D198" s="31">
        <v>5.09</v>
      </c>
      <c r="E198" s="31">
        <v>2.4</v>
      </c>
    </row>
    <row r="199" spans="1:5" x14ac:dyDescent="0.25">
      <c r="A199" s="39">
        <v>41805</v>
      </c>
      <c r="B199" s="31">
        <v>3</v>
      </c>
      <c r="C199" s="31">
        <v>410</v>
      </c>
      <c r="D199" s="31"/>
      <c r="E199" s="31">
        <v>2.1</v>
      </c>
    </row>
    <row r="200" spans="1:5" x14ac:dyDescent="0.25">
      <c r="A200" s="39">
        <v>41804</v>
      </c>
      <c r="B200" s="31">
        <v>2</v>
      </c>
      <c r="C200" s="31">
        <v>703</v>
      </c>
      <c r="D200" s="31"/>
      <c r="E200" s="31"/>
    </row>
    <row r="201" spans="1:5" x14ac:dyDescent="0.25">
      <c r="A201" s="39">
        <v>41803</v>
      </c>
      <c r="B201" s="31">
        <v>2</v>
      </c>
      <c r="C201" s="31">
        <v>608</v>
      </c>
      <c r="D201" s="31"/>
      <c r="E201" s="31"/>
    </row>
    <row r="202" spans="1:5" x14ac:dyDescent="0.25">
      <c r="A202" s="39">
        <v>41802</v>
      </c>
      <c r="B202" s="31">
        <v>4</v>
      </c>
      <c r="C202" s="31">
        <v>302</v>
      </c>
      <c r="D202" s="31"/>
      <c r="E202" s="31"/>
    </row>
    <row r="203" spans="1:5" x14ac:dyDescent="0.25">
      <c r="A203" s="39">
        <v>41801</v>
      </c>
      <c r="B203" s="31">
        <v>3</v>
      </c>
      <c r="C203" s="31">
        <v>701</v>
      </c>
      <c r="D203" s="31"/>
      <c r="E203" s="31">
        <v>3.9</v>
      </c>
    </row>
    <row r="204" spans="1:5" x14ac:dyDescent="0.25">
      <c r="A204" s="39">
        <v>41800</v>
      </c>
      <c r="B204" s="31">
        <v>4</v>
      </c>
      <c r="C204" s="31">
        <v>813</v>
      </c>
      <c r="D204" s="31"/>
      <c r="E204" s="31"/>
    </row>
    <row r="205" spans="1:5" x14ac:dyDescent="0.25">
      <c r="A205" s="39">
        <v>41799</v>
      </c>
      <c r="B205" s="31">
        <v>1</v>
      </c>
      <c r="C205" s="31">
        <v>104</v>
      </c>
      <c r="D205" s="31">
        <v>2.85</v>
      </c>
      <c r="E205" s="31">
        <v>1.65</v>
      </c>
    </row>
    <row r="206" spans="1:5" x14ac:dyDescent="0.25">
      <c r="A206" s="39">
        <v>41798</v>
      </c>
      <c r="B206" s="31">
        <v>4</v>
      </c>
      <c r="C206" s="31">
        <v>105</v>
      </c>
      <c r="D206" s="31"/>
      <c r="E206" s="31"/>
    </row>
    <row r="207" spans="1:5" x14ac:dyDescent="0.25">
      <c r="A207" s="39">
        <v>41797</v>
      </c>
      <c r="B207" s="31">
        <v>1</v>
      </c>
      <c r="C207" s="31">
        <v>707</v>
      </c>
      <c r="D207" s="31">
        <v>3.45</v>
      </c>
      <c r="E207" s="31">
        <v>2.1</v>
      </c>
    </row>
    <row r="208" spans="1:5" x14ac:dyDescent="0.25">
      <c r="A208" s="39">
        <v>41796</v>
      </c>
      <c r="B208" s="31">
        <v>1</v>
      </c>
      <c r="C208" s="31">
        <v>506</v>
      </c>
      <c r="D208" s="31"/>
      <c r="E208" s="31"/>
    </row>
    <row r="209" spans="1:5" x14ac:dyDescent="0.25">
      <c r="A209" s="39">
        <v>41795</v>
      </c>
      <c r="B209" s="31">
        <v>3</v>
      </c>
      <c r="C209" s="31">
        <v>103</v>
      </c>
      <c r="D209" s="31">
        <v>3</v>
      </c>
      <c r="E209" s="31">
        <v>1.95</v>
      </c>
    </row>
    <row r="210" spans="1:5" x14ac:dyDescent="0.25">
      <c r="A210" s="39">
        <v>41794</v>
      </c>
      <c r="B210" s="31">
        <v>2</v>
      </c>
      <c r="C210" s="31">
        <v>205</v>
      </c>
      <c r="D210" s="31"/>
      <c r="E210" s="31"/>
    </row>
    <row r="211" spans="1:5" x14ac:dyDescent="0.25">
      <c r="A211" s="39">
        <v>41793</v>
      </c>
      <c r="B211" s="31">
        <v>2</v>
      </c>
      <c r="C211" s="31">
        <v>313</v>
      </c>
      <c r="D211" s="31"/>
      <c r="E211" s="31">
        <v>3.3</v>
      </c>
    </row>
    <row r="212" spans="1:5" x14ac:dyDescent="0.25">
      <c r="A212" s="39">
        <v>41792</v>
      </c>
      <c r="B212" s="31">
        <v>2</v>
      </c>
      <c r="C212" s="31">
        <v>707</v>
      </c>
      <c r="D212" s="31"/>
      <c r="E212" s="31">
        <v>2.4</v>
      </c>
    </row>
    <row r="213" spans="1:5" x14ac:dyDescent="0.25">
      <c r="A213" s="39">
        <v>41791</v>
      </c>
      <c r="B213" s="31">
        <v>3</v>
      </c>
      <c r="C213" s="31">
        <v>707</v>
      </c>
      <c r="D213" s="31"/>
      <c r="E213" s="31">
        <v>1.8</v>
      </c>
    </row>
    <row r="214" spans="1:5" x14ac:dyDescent="0.25">
      <c r="A214" s="39">
        <v>41790</v>
      </c>
      <c r="B214" s="31">
        <v>2</v>
      </c>
      <c r="C214" s="31">
        <v>205</v>
      </c>
      <c r="D214" s="31"/>
      <c r="E214" s="31"/>
    </row>
    <row r="215" spans="1:5" x14ac:dyDescent="0.25">
      <c r="A215" s="39">
        <v>41789</v>
      </c>
      <c r="B215" s="31">
        <v>2</v>
      </c>
      <c r="C215" s="31">
        <v>907</v>
      </c>
      <c r="D215" s="31"/>
      <c r="E215" s="31"/>
    </row>
    <row r="216" spans="1:5" x14ac:dyDescent="0.25">
      <c r="A216" s="39">
        <v>41788</v>
      </c>
      <c r="B216" s="31">
        <v>4</v>
      </c>
      <c r="C216" s="31">
        <v>204</v>
      </c>
      <c r="D216" s="31"/>
      <c r="E216" s="31"/>
    </row>
    <row r="217" spans="1:5" x14ac:dyDescent="0.25">
      <c r="A217" s="39">
        <v>41787</v>
      </c>
      <c r="B217" s="31">
        <v>2</v>
      </c>
      <c r="C217" s="31">
        <v>810</v>
      </c>
      <c r="D217" s="31">
        <v>6.6</v>
      </c>
      <c r="E217" s="31">
        <v>3.3</v>
      </c>
    </row>
    <row r="218" spans="1:5" x14ac:dyDescent="0.25">
      <c r="A218" s="39">
        <v>41786</v>
      </c>
      <c r="B218" s="31">
        <v>3</v>
      </c>
      <c r="C218" s="31">
        <v>709</v>
      </c>
      <c r="D218" s="31"/>
      <c r="E218" s="31"/>
    </row>
    <row r="219" spans="1:5" x14ac:dyDescent="0.25">
      <c r="A219" s="39">
        <v>41785</v>
      </c>
      <c r="B219" s="31">
        <v>1</v>
      </c>
      <c r="C219" s="31">
        <v>408</v>
      </c>
      <c r="D219" s="31"/>
      <c r="E219" s="31">
        <v>2.25</v>
      </c>
    </row>
    <row r="220" spans="1:5" x14ac:dyDescent="0.25">
      <c r="A220" s="39">
        <v>41784</v>
      </c>
      <c r="B220" s="31">
        <v>3</v>
      </c>
      <c r="C220" s="31">
        <v>609</v>
      </c>
      <c r="D220" s="31">
        <v>4.2</v>
      </c>
      <c r="E220" s="31">
        <v>1.95</v>
      </c>
    </row>
    <row r="221" spans="1:5" x14ac:dyDescent="0.25">
      <c r="A221" s="39">
        <v>41783</v>
      </c>
      <c r="B221" s="31">
        <v>2</v>
      </c>
      <c r="C221" s="31">
        <v>305</v>
      </c>
      <c r="D221" s="31"/>
      <c r="E221" s="31"/>
    </row>
    <row r="222" spans="1:5" x14ac:dyDescent="0.25">
      <c r="A222" s="39">
        <v>41782</v>
      </c>
      <c r="B222" s="31">
        <v>1</v>
      </c>
      <c r="C222" s="31">
        <v>403</v>
      </c>
      <c r="D222" s="31"/>
      <c r="E222" s="31"/>
    </row>
    <row r="223" spans="1:5" x14ac:dyDescent="0.25">
      <c r="A223" s="39">
        <v>41781</v>
      </c>
      <c r="B223" s="31">
        <v>4</v>
      </c>
      <c r="C223" s="31">
        <v>109</v>
      </c>
      <c r="D223" s="31">
        <v>2.85</v>
      </c>
      <c r="E223" s="31">
        <v>1.65</v>
      </c>
    </row>
    <row r="224" spans="1:5" x14ac:dyDescent="0.25">
      <c r="A224" s="39">
        <v>41780</v>
      </c>
      <c r="B224" s="31">
        <v>2</v>
      </c>
      <c r="C224" s="31">
        <v>510</v>
      </c>
      <c r="D224" s="31"/>
      <c r="E224" s="31"/>
    </row>
    <row r="225" spans="1:5" x14ac:dyDescent="0.25">
      <c r="A225" s="39">
        <v>41779</v>
      </c>
      <c r="B225" s="31">
        <v>2</v>
      </c>
      <c r="C225" s="31">
        <v>104</v>
      </c>
      <c r="D225" s="31">
        <v>5.25</v>
      </c>
      <c r="E225" s="31">
        <v>2.25</v>
      </c>
    </row>
    <row r="226" spans="1:5" x14ac:dyDescent="0.25">
      <c r="A226" s="39">
        <v>41778</v>
      </c>
      <c r="B226" s="31">
        <v>2</v>
      </c>
      <c r="C226" s="31">
        <v>502</v>
      </c>
      <c r="D226" s="31"/>
      <c r="E226" s="31"/>
    </row>
    <row r="227" spans="1:5" x14ac:dyDescent="0.25">
      <c r="A227" s="39">
        <v>41777</v>
      </c>
      <c r="B227" s="31">
        <v>3</v>
      </c>
      <c r="C227" s="31">
        <v>406</v>
      </c>
      <c r="D227" s="31">
        <v>3.9</v>
      </c>
      <c r="E227" s="31">
        <v>2.4</v>
      </c>
    </row>
    <row r="228" spans="1:5" x14ac:dyDescent="0.25">
      <c r="A228" s="39">
        <v>41776</v>
      </c>
      <c r="B228" s="31">
        <v>2</v>
      </c>
      <c r="C228" s="31">
        <v>603</v>
      </c>
      <c r="D228" s="31"/>
      <c r="E228" s="31"/>
    </row>
    <row r="229" spans="1:5" x14ac:dyDescent="0.25">
      <c r="A229" s="39">
        <v>41775</v>
      </c>
      <c r="B229" s="31">
        <v>1</v>
      </c>
      <c r="C229" s="31">
        <v>805</v>
      </c>
      <c r="D229" s="31"/>
      <c r="E229" s="31">
        <v>3.15</v>
      </c>
    </row>
    <row r="230" spans="1:5" x14ac:dyDescent="0.25">
      <c r="A230" s="39">
        <v>41774</v>
      </c>
      <c r="B230" s="31">
        <v>4</v>
      </c>
      <c r="C230" s="31">
        <v>402</v>
      </c>
      <c r="D230" s="31"/>
      <c r="E230" s="31">
        <v>2.1</v>
      </c>
    </row>
    <row r="231" spans="1:5" x14ac:dyDescent="0.25">
      <c r="A231" s="39">
        <v>41773</v>
      </c>
      <c r="B231" s="31">
        <v>3</v>
      </c>
      <c r="C231" s="31">
        <v>102</v>
      </c>
      <c r="D231" s="31"/>
      <c r="E231" s="31"/>
    </row>
    <row r="232" spans="1:5" x14ac:dyDescent="0.25">
      <c r="A232" s="39">
        <v>41772</v>
      </c>
      <c r="B232" s="31">
        <v>2</v>
      </c>
      <c r="C232" s="31">
        <v>708</v>
      </c>
      <c r="D232" s="31"/>
      <c r="E232" s="31"/>
    </row>
    <row r="233" spans="1:5" x14ac:dyDescent="0.25">
      <c r="A233" s="39">
        <v>41771</v>
      </c>
      <c r="B233" s="31">
        <v>1</v>
      </c>
      <c r="C233" s="31">
        <v>507</v>
      </c>
      <c r="D233" s="31"/>
      <c r="E233" s="31">
        <v>1.8</v>
      </c>
    </row>
    <row r="234" spans="1:5" x14ac:dyDescent="0.25">
      <c r="A234" s="39">
        <v>41770</v>
      </c>
      <c r="B234" s="31">
        <v>4</v>
      </c>
      <c r="C234" s="31">
        <v>504</v>
      </c>
      <c r="D234" s="31"/>
      <c r="E234" s="31"/>
    </row>
    <row r="235" spans="1:5" x14ac:dyDescent="0.25">
      <c r="A235" s="39">
        <v>41769</v>
      </c>
      <c r="B235" s="31">
        <v>1</v>
      </c>
      <c r="C235" s="31">
        <v>207</v>
      </c>
      <c r="D235" s="31"/>
      <c r="E235" s="31">
        <v>2.54</v>
      </c>
    </row>
    <row r="236" spans="1:5" x14ac:dyDescent="0.25">
      <c r="A236" s="39">
        <v>41768</v>
      </c>
      <c r="B236" s="31">
        <v>1</v>
      </c>
      <c r="C236" s="31">
        <v>710</v>
      </c>
      <c r="D236" s="31"/>
      <c r="E236" s="31"/>
    </row>
    <row r="237" spans="1:5" x14ac:dyDescent="0.25">
      <c r="A237" s="39">
        <v>41767</v>
      </c>
      <c r="B237" s="31">
        <v>4</v>
      </c>
      <c r="C237" s="31">
        <v>204</v>
      </c>
      <c r="D237" s="31">
        <v>2.9</v>
      </c>
      <c r="E237" s="31">
        <v>2.4</v>
      </c>
    </row>
    <row r="238" spans="1:5" x14ac:dyDescent="0.25">
      <c r="A238" s="39">
        <v>41766</v>
      </c>
      <c r="B238" s="31">
        <v>2</v>
      </c>
      <c r="C238" s="31">
        <v>107</v>
      </c>
      <c r="D238" s="31">
        <v>2.7</v>
      </c>
      <c r="E238" s="31">
        <v>2.1</v>
      </c>
    </row>
    <row r="239" spans="1:5" x14ac:dyDescent="0.25">
      <c r="A239" s="39">
        <v>41765</v>
      </c>
      <c r="B239" s="31">
        <v>3</v>
      </c>
      <c r="C239" s="31">
        <v>304</v>
      </c>
      <c r="D239" s="31"/>
      <c r="E239" s="31">
        <v>3</v>
      </c>
    </row>
    <row r="240" spans="1:5" x14ac:dyDescent="0.25">
      <c r="A240" s="39">
        <v>41764</v>
      </c>
      <c r="B240" s="31">
        <v>1</v>
      </c>
      <c r="C240" s="31">
        <v>406</v>
      </c>
      <c r="D240" s="31">
        <v>3.3</v>
      </c>
      <c r="E240" s="31">
        <v>1.8</v>
      </c>
    </row>
    <row r="241" spans="1:5" x14ac:dyDescent="0.25">
      <c r="A241" s="39">
        <v>41763</v>
      </c>
      <c r="B241" s="31">
        <v>3</v>
      </c>
      <c r="C241" s="31">
        <v>111</v>
      </c>
      <c r="D241" s="31"/>
      <c r="E241" s="31">
        <v>1.65</v>
      </c>
    </row>
    <row r="242" spans="1:5" x14ac:dyDescent="0.25">
      <c r="A242" s="39">
        <v>41762</v>
      </c>
      <c r="B242" s="31">
        <v>2</v>
      </c>
      <c r="C242" s="31">
        <v>110</v>
      </c>
      <c r="D242" s="31"/>
      <c r="E242" s="31"/>
    </row>
    <row r="243" spans="1:5" x14ac:dyDescent="0.25">
      <c r="A243" s="39">
        <v>41761</v>
      </c>
      <c r="B243" s="31">
        <v>1</v>
      </c>
      <c r="C243" s="31">
        <v>303</v>
      </c>
      <c r="D243" s="31"/>
      <c r="E243" s="31"/>
    </row>
    <row r="244" spans="1:5" x14ac:dyDescent="0.25">
      <c r="A244" s="39">
        <v>41760</v>
      </c>
      <c r="B244" s="31">
        <v>4</v>
      </c>
      <c r="C244" s="31">
        <v>408</v>
      </c>
      <c r="D244" s="31"/>
      <c r="E244" s="31"/>
    </row>
    <row r="245" spans="1:5" x14ac:dyDescent="0.25">
      <c r="A245" s="39">
        <v>41759</v>
      </c>
      <c r="B245" s="31">
        <v>2</v>
      </c>
      <c r="C245" s="31">
        <v>305</v>
      </c>
      <c r="D245" s="31"/>
      <c r="E245" s="31"/>
    </row>
    <row r="246" spans="1:5" x14ac:dyDescent="0.25">
      <c r="A246" s="39">
        <v>41758</v>
      </c>
      <c r="B246" s="31">
        <v>3</v>
      </c>
      <c r="C246" s="31">
        <v>307</v>
      </c>
      <c r="D246" s="31"/>
      <c r="E246" s="31">
        <v>2.54</v>
      </c>
    </row>
    <row r="247" spans="1:5" x14ac:dyDescent="0.25">
      <c r="A247" s="39">
        <v>41757</v>
      </c>
      <c r="B247" s="31">
        <v>3</v>
      </c>
      <c r="C247" s="31">
        <v>607</v>
      </c>
      <c r="D247" s="31"/>
      <c r="E247" s="31"/>
    </row>
    <row r="248" spans="1:5" x14ac:dyDescent="0.25">
      <c r="A248" s="39">
        <v>41756</v>
      </c>
      <c r="B248" s="31">
        <v>4</v>
      </c>
      <c r="C248" s="31">
        <v>609</v>
      </c>
      <c r="D248" s="31"/>
      <c r="E248" s="31"/>
    </row>
    <row r="249" spans="1:5" x14ac:dyDescent="0.25">
      <c r="A249" s="39">
        <v>41755</v>
      </c>
      <c r="B249" s="31">
        <v>2</v>
      </c>
      <c r="C249" s="31">
        <v>110</v>
      </c>
      <c r="D249" s="31">
        <v>5.4</v>
      </c>
      <c r="E249" s="31">
        <v>2.7</v>
      </c>
    </row>
    <row r="250" spans="1:5" x14ac:dyDescent="0.25">
      <c r="A250" s="39">
        <v>41754</v>
      </c>
      <c r="B250" s="31">
        <v>1</v>
      </c>
      <c r="C250" s="31">
        <v>410</v>
      </c>
      <c r="D250" s="31">
        <v>3.45</v>
      </c>
      <c r="E250" s="31">
        <v>2.7</v>
      </c>
    </row>
    <row r="251" spans="1:5" x14ac:dyDescent="0.25">
      <c r="A251" s="39">
        <v>41753</v>
      </c>
      <c r="B251" s="31">
        <v>4</v>
      </c>
      <c r="C251" s="31">
        <v>407</v>
      </c>
      <c r="D251" s="31">
        <v>2.25</v>
      </c>
      <c r="E251" s="31">
        <v>1.8</v>
      </c>
    </row>
    <row r="252" spans="1:5" x14ac:dyDescent="0.25">
      <c r="A252" s="39">
        <v>41752</v>
      </c>
      <c r="B252" s="31">
        <v>2</v>
      </c>
      <c r="C252" s="31">
        <v>406</v>
      </c>
      <c r="D252" s="31"/>
      <c r="E252" s="31"/>
    </row>
    <row r="253" spans="1:5" x14ac:dyDescent="0.25">
      <c r="A253" s="39">
        <v>41751</v>
      </c>
      <c r="B253" s="31">
        <v>3</v>
      </c>
      <c r="C253" s="31">
        <v>706</v>
      </c>
      <c r="D253" s="31"/>
      <c r="E253" s="31"/>
    </row>
    <row r="254" spans="1:5" x14ac:dyDescent="0.25">
      <c r="A254" s="39">
        <v>41750</v>
      </c>
      <c r="B254" s="31">
        <v>1</v>
      </c>
      <c r="C254" s="31">
        <v>611</v>
      </c>
      <c r="D254" s="31"/>
      <c r="E254" s="31"/>
    </row>
    <row r="255" spans="1:5" x14ac:dyDescent="0.25">
      <c r="A255" s="39">
        <v>41749</v>
      </c>
      <c r="B255" s="31">
        <v>4</v>
      </c>
      <c r="C255" s="31">
        <v>705</v>
      </c>
      <c r="D255" s="31"/>
      <c r="E255" s="31">
        <v>2.7</v>
      </c>
    </row>
    <row r="256" spans="1:5" x14ac:dyDescent="0.25">
      <c r="A256" s="39">
        <v>41748</v>
      </c>
      <c r="B256" s="31">
        <v>3</v>
      </c>
      <c r="C256" s="31">
        <v>507</v>
      </c>
      <c r="D256" s="31"/>
      <c r="E256" s="31">
        <v>6</v>
      </c>
    </row>
    <row r="257" spans="1:5" x14ac:dyDescent="0.25">
      <c r="A257" s="39">
        <v>41747</v>
      </c>
      <c r="B257" s="31">
        <v>1</v>
      </c>
      <c r="C257" s="31">
        <v>707</v>
      </c>
      <c r="D257" s="31"/>
      <c r="E257" s="31"/>
    </row>
    <row r="258" spans="1:5" x14ac:dyDescent="0.25">
      <c r="A258" s="39">
        <v>41746</v>
      </c>
      <c r="B258" s="31">
        <v>4</v>
      </c>
      <c r="C258" s="31">
        <v>410</v>
      </c>
      <c r="D258" s="31">
        <v>3</v>
      </c>
      <c r="E258" s="31">
        <v>2.1</v>
      </c>
    </row>
    <row r="259" spans="1:5" x14ac:dyDescent="0.25">
      <c r="A259" s="39">
        <v>41745</v>
      </c>
      <c r="B259" s="31">
        <v>2</v>
      </c>
      <c r="C259" s="31">
        <v>110</v>
      </c>
      <c r="D259" s="31"/>
      <c r="E259" s="31"/>
    </row>
    <row r="260" spans="1:5" x14ac:dyDescent="0.25">
      <c r="A260" s="39">
        <v>41744</v>
      </c>
      <c r="B260" s="31">
        <v>3</v>
      </c>
      <c r="C260" s="31">
        <v>203</v>
      </c>
      <c r="D260" s="31"/>
      <c r="E260" s="31"/>
    </row>
    <row r="261" spans="1:5" x14ac:dyDescent="0.25">
      <c r="A261" s="39">
        <v>41743</v>
      </c>
      <c r="B261" s="31">
        <v>1</v>
      </c>
      <c r="C261" s="31">
        <v>505</v>
      </c>
      <c r="D261" s="31">
        <v>3.6</v>
      </c>
      <c r="E261" s="31">
        <v>2.1</v>
      </c>
    </row>
    <row r="262" spans="1:5" x14ac:dyDescent="0.25">
      <c r="A262" s="39">
        <v>41742</v>
      </c>
      <c r="B262" s="31">
        <v>4</v>
      </c>
      <c r="C262" s="31">
        <v>607</v>
      </c>
      <c r="D262" s="31"/>
      <c r="E262" s="31"/>
    </row>
    <row r="263" spans="1:5" x14ac:dyDescent="0.25">
      <c r="A263" s="39">
        <v>41741</v>
      </c>
      <c r="B263" s="31">
        <v>2</v>
      </c>
      <c r="C263" s="31">
        <v>305</v>
      </c>
      <c r="D263" s="31"/>
      <c r="E263" s="31"/>
    </row>
    <row r="264" spans="1:5" x14ac:dyDescent="0.25">
      <c r="A264" s="39">
        <v>41740</v>
      </c>
      <c r="B264" s="31">
        <v>1</v>
      </c>
      <c r="C264" s="31">
        <v>708</v>
      </c>
      <c r="D264" s="31"/>
      <c r="E264" s="31"/>
    </row>
    <row r="265" spans="1:5" x14ac:dyDescent="0.25">
      <c r="A265" s="39">
        <v>41739</v>
      </c>
      <c r="B265" s="31">
        <v>3</v>
      </c>
      <c r="C265" s="31">
        <v>303</v>
      </c>
      <c r="D265" s="31">
        <v>3.3</v>
      </c>
      <c r="E265" s="31">
        <v>2.1</v>
      </c>
    </row>
    <row r="266" spans="1:5" x14ac:dyDescent="0.25">
      <c r="A266" s="39">
        <v>41738</v>
      </c>
      <c r="B266" s="31">
        <v>2</v>
      </c>
      <c r="C266" s="31">
        <v>101</v>
      </c>
      <c r="D266" s="31"/>
      <c r="E266" s="31">
        <v>3</v>
      </c>
    </row>
    <row r="267" spans="1:5" x14ac:dyDescent="0.25">
      <c r="A267" s="39">
        <v>41737</v>
      </c>
      <c r="B267" s="31">
        <v>3</v>
      </c>
      <c r="C267" s="31">
        <v>210</v>
      </c>
      <c r="D267" s="31"/>
      <c r="E267" s="31"/>
    </row>
    <row r="268" spans="1:5" x14ac:dyDescent="0.25">
      <c r="A268" s="39">
        <v>41736</v>
      </c>
      <c r="B268" s="31">
        <v>1</v>
      </c>
      <c r="C268" s="31">
        <v>608</v>
      </c>
      <c r="D268" s="31"/>
      <c r="E268" s="31">
        <v>1.65</v>
      </c>
    </row>
    <row r="269" spans="1:5" x14ac:dyDescent="0.25">
      <c r="A269" s="39">
        <v>41735</v>
      </c>
      <c r="B269" s="31">
        <v>3</v>
      </c>
      <c r="C269" s="31">
        <v>109</v>
      </c>
      <c r="D269" s="31">
        <v>7.5</v>
      </c>
      <c r="E269" s="31">
        <v>2.7</v>
      </c>
    </row>
    <row r="270" spans="1:5" x14ac:dyDescent="0.25">
      <c r="A270" s="39">
        <v>41734</v>
      </c>
      <c r="B270" s="31">
        <v>2</v>
      </c>
      <c r="C270" s="31">
        <v>312</v>
      </c>
      <c r="D270" s="31"/>
      <c r="E270" s="31"/>
    </row>
    <row r="271" spans="1:5" x14ac:dyDescent="0.25">
      <c r="A271" s="39">
        <v>41733</v>
      </c>
      <c r="B271" s="31">
        <v>1</v>
      </c>
      <c r="C271" s="31">
        <v>208</v>
      </c>
      <c r="D271" s="31"/>
      <c r="E271" s="31">
        <v>1.95</v>
      </c>
    </row>
    <row r="272" spans="1:5" x14ac:dyDescent="0.25">
      <c r="A272" s="39">
        <v>41732</v>
      </c>
      <c r="B272" s="31">
        <v>4</v>
      </c>
      <c r="C272" s="31">
        <v>502</v>
      </c>
      <c r="D272" s="31"/>
      <c r="E272" s="31"/>
    </row>
    <row r="273" spans="1:5" x14ac:dyDescent="0.25">
      <c r="A273" s="39">
        <v>41731</v>
      </c>
      <c r="B273" s="31">
        <v>2</v>
      </c>
      <c r="C273" s="31">
        <v>213</v>
      </c>
      <c r="D273" s="31"/>
      <c r="E273" s="31"/>
    </row>
    <row r="274" spans="1:5" x14ac:dyDescent="0.25">
      <c r="A274" s="39">
        <v>41730</v>
      </c>
      <c r="B274" s="31">
        <v>2</v>
      </c>
      <c r="C274" s="31">
        <v>112</v>
      </c>
      <c r="D274" s="31"/>
      <c r="E274" s="31">
        <v>2.1</v>
      </c>
    </row>
    <row r="275" spans="1:5" x14ac:dyDescent="0.25">
      <c r="A275" s="39">
        <v>41729</v>
      </c>
      <c r="B275" s="31">
        <v>2</v>
      </c>
      <c r="C275" s="31">
        <v>508</v>
      </c>
      <c r="D275" s="31"/>
      <c r="E275" s="31">
        <v>2.1</v>
      </c>
    </row>
    <row r="276" spans="1:5" x14ac:dyDescent="0.25">
      <c r="A276" s="39">
        <v>41728</v>
      </c>
      <c r="B276" s="31">
        <v>4</v>
      </c>
      <c r="C276" s="31">
        <v>709</v>
      </c>
      <c r="D276" s="31"/>
      <c r="E276" s="31"/>
    </row>
    <row r="277" spans="1:5" x14ac:dyDescent="0.25">
      <c r="A277" s="39">
        <v>41727</v>
      </c>
      <c r="B277" s="31">
        <v>2</v>
      </c>
      <c r="C277" s="31">
        <v>110</v>
      </c>
      <c r="D277" s="31"/>
      <c r="E277" s="31">
        <v>1.95</v>
      </c>
    </row>
    <row r="278" spans="1:5" x14ac:dyDescent="0.25">
      <c r="A278" s="39">
        <v>41726</v>
      </c>
      <c r="B278" s="31">
        <v>1</v>
      </c>
      <c r="C278" s="31">
        <v>710</v>
      </c>
      <c r="D278" s="31">
        <v>3.9</v>
      </c>
      <c r="E278" s="31">
        <v>2.4</v>
      </c>
    </row>
    <row r="279" spans="1:5" x14ac:dyDescent="0.25">
      <c r="A279" s="39">
        <v>41725</v>
      </c>
      <c r="B279" s="31">
        <v>4</v>
      </c>
      <c r="C279" s="31">
        <v>612</v>
      </c>
      <c r="D279" s="31">
        <v>4.2</v>
      </c>
      <c r="E279" s="31">
        <v>2.85</v>
      </c>
    </row>
    <row r="280" spans="1:5" x14ac:dyDescent="0.25">
      <c r="A280" s="39">
        <v>41724</v>
      </c>
      <c r="B280" s="31">
        <v>2</v>
      </c>
      <c r="C280" s="31">
        <v>102</v>
      </c>
      <c r="D280" s="31"/>
      <c r="E280" s="31">
        <v>4.34</v>
      </c>
    </row>
    <row r="281" spans="1:5" x14ac:dyDescent="0.25">
      <c r="A281" s="39">
        <v>41723</v>
      </c>
      <c r="B281" s="31">
        <v>3</v>
      </c>
      <c r="C281" s="31">
        <v>706</v>
      </c>
      <c r="D281" s="31"/>
      <c r="E281" s="31"/>
    </row>
    <row r="282" spans="1:5" x14ac:dyDescent="0.25">
      <c r="A282" s="39">
        <v>41722</v>
      </c>
      <c r="B282" s="31">
        <v>1</v>
      </c>
      <c r="C282" s="31">
        <v>507</v>
      </c>
      <c r="D282" s="31">
        <v>2.25</v>
      </c>
      <c r="E282" s="31">
        <v>1.65</v>
      </c>
    </row>
    <row r="283" spans="1:5" x14ac:dyDescent="0.25">
      <c r="A283" s="39">
        <v>41721</v>
      </c>
      <c r="B283" s="31">
        <v>3</v>
      </c>
      <c r="C283" s="31">
        <v>104</v>
      </c>
      <c r="D283" s="31"/>
      <c r="E283" s="31"/>
    </row>
    <row r="284" spans="1:5" x14ac:dyDescent="0.25">
      <c r="A284" s="39">
        <v>41720</v>
      </c>
      <c r="B284" s="31">
        <v>3</v>
      </c>
      <c r="C284" s="31">
        <v>508</v>
      </c>
      <c r="D284" s="31"/>
      <c r="E284" s="31">
        <v>2.7</v>
      </c>
    </row>
    <row r="285" spans="1:5" x14ac:dyDescent="0.25">
      <c r="A285" s="39">
        <v>41719</v>
      </c>
      <c r="B285" s="31">
        <v>1</v>
      </c>
      <c r="C285" s="31">
        <v>407</v>
      </c>
      <c r="D285" s="31"/>
      <c r="E285" s="31"/>
    </row>
    <row r="286" spans="1:5" x14ac:dyDescent="0.25">
      <c r="A286" s="39">
        <v>41718</v>
      </c>
      <c r="B286" s="31">
        <v>4</v>
      </c>
      <c r="C286" s="31">
        <v>411</v>
      </c>
      <c r="D286" s="31"/>
      <c r="E286" s="31">
        <v>4.34</v>
      </c>
    </row>
    <row r="287" spans="1:5" x14ac:dyDescent="0.25">
      <c r="A287" s="39">
        <v>41717</v>
      </c>
      <c r="B287" s="31">
        <v>2</v>
      </c>
      <c r="C287" s="31">
        <v>602</v>
      </c>
      <c r="D287" s="31"/>
      <c r="E287" s="31"/>
    </row>
    <row r="288" spans="1:5" x14ac:dyDescent="0.25">
      <c r="A288" s="39">
        <v>41716</v>
      </c>
      <c r="B288" s="31">
        <v>2</v>
      </c>
      <c r="C288" s="31">
        <v>108</v>
      </c>
      <c r="D288" s="31"/>
      <c r="E288" s="31"/>
    </row>
    <row r="289" spans="1:5" x14ac:dyDescent="0.25">
      <c r="A289" s="39">
        <v>41715</v>
      </c>
      <c r="B289" s="31">
        <v>2</v>
      </c>
      <c r="C289" s="31">
        <v>401</v>
      </c>
      <c r="D289" s="31"/>
      <c r="E289" s="31">
        <v>3.3</v>
      </c>
    </row>
    <row r="290" spans="1:5" x14ac:dyDescent="0.25">
      <c r="A290" s="39">
        <v>41714</v>
      </c>
      <c r="B290" s="31">
        <v>1</v>
      </c>
      <c r="C290" s="31">
        <v>514</v>
      </c>
      <c r="D290" s="31"/>
      <c r="E290" s="31"/>
    </row>
    <row r="291" spans="1:5" x14ac:dyDescent="0.25">
      <c r="A291" s="39">
        <v>41713</v>
      </c>
      <c r="B291" s="31">
        <v>2</v>
      </c>
      <c r="C291" s="31">
        <v>109</v>
      </c>
      <c r="D291" s="31"/>
      <c r="E291" s="31"/>
    </row>
    <row r="292" spans="1:5" x14ac:dyDescent="0.25">
      <c r="A292" s="39">
        <v>41712</v>
      </c>
      <c r="B292" s="31">
        <v>1</v>
      </c>
      <c r="C292" s="31">
        <v>106</v>
      </c>
      <c r="D292" s="31">
        <v>4.6500000000000004</v>
      </c>
      <c r="E292" s="31">
        <v>2.4</v>
      </c>
    </row>
    <row r="293" spans="1:5" x14ac:dyDescent="0.25">
      <c r="A293" s="39">
        <v>41711</v>
      </c>
      <c r="B293" s="31">
        <v>3</v>
      </c>
      <c r="C293" s="31">
        <v>708</v>
      </c>
      <c r="D293" s="31"/>
      <c r="E293" s="31"/>
    </row>
    <row r="294" spans="1:5" x14ac:dyDescent="0.25">
      <c r="A294" s="39">
        <v>41710</v>
      </c>
      <c r="B294" s="31">
        <v>2</v>
      </c>
      <c r="C294" s="31">
        <v>808</v>
      </c>
      <c r="D294" s="31">
        <v>6.6</v>
      </c>
      <c r="E294" s="31">
        <v>2.7</v>
      </c>
    </row>
    <row r="295" spans="1:5" x14ac:dyDescent="0.25">
      <c r="A295" s="39">
        <v>41709</v>
      </c>
      <c r="B295" s="31">
        <v>2</v>
      </c>
      <c r="C295" s="31">
        <v>210</v>
      </c>
      <c r="D295" s="31"/>
      <c r="E295" s="31"/>
    </row>
    <row r="296" spans="1:5" x14ac:dyDescent="0.25">
      <c r="A296" s="39">
        <v>41708</v>
      </c>
      <c r="B296" s="31">
        <v>2</v>
      </c>
      <c r="C296" s="31">
        <v>110</v>
      </c>
      <c r="D296" s="31">
        <v>4.2</v>
      </c>
      <c r="E296" s="31">
        <v>2.25</v>
      </c>
    </row>
    <row r="297" spans="1:5" x14ac:dyDescent="0.25">
      <c r="A297" s="39">
        <v>41707</v>
      </c>
      <c r="B297" s="31">
        <v>3</v>
      </c>
      <c r="C297" s="31">
        <v>202</v>
      </c>
      <c r="D297" s="31"/>
      <c r="E297" s="31"/>
    </row>
    <row r="298" spans="1:5" x14ac:dyDescent="0.25">
      <c r="A298" s="39">
        <v>41706</v>
      </c>
      <c r="B298" s="31">
        <v>2</v>
      </c>
      <c r="C298" s="31">
        <v>612</v>
      </c>
      <c r="D298" s="31"/>
      <c r="E298" s="31"/>
    </row>
    <row r="299" spans="1:5" x14ac:dyDescent="0.25">
      <c r="A299" s="39">
        <v>41705</v>
      </c>
      <c r="B299" s="31">
        <v>1</v>
      </c>
      <c r="C299" s="31">
        <v>503</v>
      </c>
      <c r="D299" s="31"/>
      <c r="E299" s="31"/>
    </row>
    <row r="300" spans="1:5" x14ac:dyDescent="0.25">
      <c r="A300" s="39">
        <v>41704</v>
      </c>
      <c r="B300" s="31">
        <v>3</v>
      </c>
      <c r="C300" s="31">
        <v>508</v>
      </c>
      <c r="D300" s="31">
        <v>3.15</v>
      </c>
      <c r="E300" s="31">
        <v>2.54</v>
      </c>
    </row>
    <row r="301" spans="1:5" x14ac:dyDescent="0.25">
      <c r="A301" s="39">
        <v>41703</v>
      </c>
      <c r="B301" s="31">
        <v>2</v>
      </c>
      <c r="C301" s="31">
        <v>701</v>
      </c>
      <c r="D301" s="31">
        <v>6.75</v>
      </c>
      <c r="E301" s="31">
        <v>4.2</v>
      </c>
    </row>
    <row r="302" spans="1:5" x14ac:dyDescent="0.25">
      <c r="A302" s="39">
        <v>41702</v>
      </c>
      <c r="B302" s="31">
        <v>2</v>
      </c>
      <c r="C302" s="31">
        <v>102</v>
      </c>
      <c r="D302" s="31"/>
      <c r="E302" s="31">
        <v>2.85</v>
      </c>
    </row>
    <row r="303" spans="1:5" x14ac:dyDescent="0.25">
      <c r="A303" s="39">
        <v>41701</v>
      </c>
      <c r="B303" s="31">
        <v>1</v>
      </c>
      <c r="C303" s="31">
        <v>109</v>
      </c>
      <c r="D303" s="31"/>
      <c r="E303" s="31"/>
    </row>
    <row r="304" spans="1:5" x14ac:dyDescent="0.25">
      <c r="A304" s="39">
        <v>41700</v>
      </c>
      <c r="B304" s="31">
        <v>3</v>
      </c>
      <c r="C304" s="31">
        <v>707</v>
      </c>
      <c r="D304" s="31">
        <v>2.25</v>
      </c>
      <c r="E304" s="31">
        <v>1.95</v>
      </c>
    </row>
    <row r="305" spans="1:5" x14ac:dyDescent="0.25">
      <c r="A305" s="39">
        <v>41699</v>
      </c>
      <c r="B305" s="31">
        <v>1</v>
      </c>
      <c r="C305" s="31">
        <v>506</v>
      </c>
      <c r="D305" s="31"/>
      <c r="E305" s="31">
        <v>1.8</v>
      </c>
    </row>
    <row r="306" spans="1:5" x14ac:dyDescent="0.25">
      <c r="A306" s="39" t="s">
        <v>0</v>
      </c>
      <c r="B306" s="31">
        <v>1</v>
      </c>
      <c r="C306" s="31">
        <v>305</v>
      </c>
      <c r="D306" s="31"/>
      <c r="E306" s="31">
        <v>2.1</v>
      </c>
    </row>
    <row r="307" spans="1:5" x14ac:dyDescent="0.25">
      <c r="A307" s="39">
        <v>41698</v>
      </c>
      <c r="B307" s="31">
        <v>2</v>
      </c>
      <c r="C307" s="31">
        <v>109</v>
      </c>
      <c r="D307" s="31"/>
      <c r="E307" s="31"/>
    </row>
    <row r="308" spans="1:5" x14ac:dyDescent="0.25">
      <c r="A308" s="39">
        <v>41697</v>
      </c>
      <c r="B308" s="31">
        <v>3</v>
      </c>
      <c r="C308" s="31">
        <v>308</v>
      </c>
      <c r="D308" s="31"/>
      <c r="E308" s="31"/>
    </row>
    <row r="309" spans="1:5" x14ac:dyDescent="0.25">
      <c r="A309" s="39">
        <v>41696</v>
      </c>
      <c r="B309" s="31">
        <v>1</v>
      </c>
      <c r="C309" s="31">
        <v>209</v>
      </c>
      <c r="D309" s="31">
        <v>2.54</v>
      </c>
      <c r="E309" s="31">
        <v>1.65</v>
      </c>
    </row>
    <row r="310" spans="1:5" x14ac:dyDescent="0.25">
      <c r="A310" s="39">
        <v>41695</v>
      </c>
      <c r="B310" s="31">
        <v>2</v>
      </c>
      <c r="C310" s="31">
        <v>708</v>
      </c>
      <c r="D310" s="31"/>
      <c r="E310" s="31"/>
    </row>
    <row r="311" spans="1:5" x14ac:dyDescent="0.25">
      <c r="A311" s="39">
        <v>41694</v>
      </c>
      <c r="B311" s="31">
        <v>1</v>
      </c>
      <c r="C311" s="31">
        <v>306</v>
      </c>
      <c r="D311" s="31"/>
      <c r="E311" s="31">
        <v>2.54</v>
      </c>
    </row>
    <row r="312" spans="1:5" x14ac:dyDescent="0.25">
      <c r="A312" s="39">
        <v>41693</v>
      </c>
      <c r="B312" s="31">
        <v>1</v>
      </c>
      <c r="C312" s="31">
        <v>307</v>
      </c>
      <c r="D312" s="31"/>
      <c r="E312" s="31"/>
    </row>
    <row r="313" spans="1:5" x14ac:dyDescent="0.25">
      <c r="A313" s="39">
        <v>41692</v>
      </c>
      <c r="B313" s="31">
        <v>4</v>
      </c>
      <c r="C313" s="31">
        <v>407</v>
      </c>
      <c r="D313" s="31"/>
      <c r="E313" s="31"/>
    </row>
    <row r="314" spans="1:5" x14ac:dyDescent="0.25">
      <c r="A314" s="39">
        <v>41691</v>
      </c>
      <c r="B314" s="31">
        <v>1</v>
      </c>
      <c r="C314" s="31">
        <v>707</v>
      </c>
      <c r="D314" s="31"/>
      <c r="E314" s="31">
        <v>1.95</v>
      </c>
    </row>
    <row r="315" spans="1:5" x14ac:dyDescent="0.25">
      <c r="A315" s="39">
        <v>41690</v>
      </c>
      <c r="B315" s="31">
        <v>1</v>
      </c>
      <c r="C315" s="31">
        <v>406</v>
      </c>
      <c r="D315" s="31">
        <v>2.54</v>
      </c>
      <c r="E315" s="31">
        <v>1.8</v>
      </c>
    </row>
    <row r="316" spans="1:5" x14ac:dyDescent="0.25">
      <c r="A316" s="39">
        <v>41689</v>
      </c>
      <c r="B316" s="31">
        <v>1</v>
      </c>
      <c r="C316" s="31">
        <v>804</v>
      </c>
      <c r="D316" s="31"/>
      <c r="E316" s="31"/>
    </row>
    <row r="317" spans="1:5" x14ac:dyDescent="0.25">
      <c r="A317" s="39">
        <v>41688</v>
      </c>
      <c r="B317" s="31">
        <v>2</v>
      </c>
      <c r="C317" s="31">
        <v>201</v>
      </c>
      <c r="D317" s="31"/>
      <c r="E317" s="31"/>
    </row>
    <row r="318" spans="1:5" x14ac:dyDescent="0.25">
      <c r="A318" s="39">
        <v>41687</v>
      </c>
      <c r="B318" s="31">
        <v>3</v>
      </c>
      <c r="C318" s="31">
        <v>506</v>
      </c>
      <c r="D318" s="31">
        <v>2.85</v>
      </c>
      <c r="E318" s="31">
        <v>1.65</v>
      </c>
    </row>
    <row r="319" spans="1:5" x14ac:dyDescent="0.25">
      <c r="A319" s="39">
        <v>41686</v>
      </c>
      <c r="B319" s="31">
        <v>1</v>
      </c>
      <c r="C319" s="31">
        <v>105</v>
      </c>
      <c r="D319" s="31"/>
      <c r="E319" s="31"/>
    </row>
    <row r="320" spans="1:5" x14ac:dyDescent="0.25">
      <c r="A320" s="39">
        <v>41685</v>
      </c>
      <c r="B320" s="31">
        <v>2</v>
      </c>
      <c r="C320" s="31">
        <v>102</v>
      </c>
      <c r="D320" s="31"/>
      <c r="E320" s="31"/>
    </row>
    <row r="321" spans="1:5" x14ac:dyDescent="0.25">
      <c r="A321" s="39">
        <v>41684</v>
      </c>
      <c r="B321" s="31">
        <v>1</v>
      </c>
      <c r="C321" s="31">
        <v>210</v>
      </c>
      <c r="D321" s="31"/>
      <c r="E321" s="31"/>
    </row>
    <row r="322" spans="1:5" x14ac:dyDescent="0.25">
      <c r="A322" s="39">
        <v>41683</v>
      </c>
      <c r="B322" s="31">
        <v>1</v>
      </c>
      <c r="C322" s="31">
        <v>410</v>
      </c>
      <c r="D322" s="31"/>
      <c r="E322" s="31"/>
    </row>
    <row r="323" spans="1:5" x14ac:dyDescent="0.25">
      <c r="A323" s="39">
        <v>41682</v>
      </c>
      <c r="B323" s="31">
        <v>1</v>
      </c>
      <c r="C323" s="31">
        <v>306</v>
      </c>
      <c r="D323" s="31"/>
      <c r="E323" s="31">
        <v>1.65</v>
      </c>
    </row>
    <row r="324" spans="1:5" x14ac:dyDescent="0.25">
      <c r="A324" s="39">
        <v>41681</v>
      </c>
      <c r="B324" s="31">
        <v>1</v>
      </c>
      <c r="C324" s="31">
        <v>206</v>
      </c>
      <c r="D324" s="31">
        <v>2.7</v>
      </c>
      <c r="E324" s="31">
        <v>1.95</v>
      </c>
    </row>
    <row r="325" spans="1:5" x14ac:dyDescent="0.25">
      <c r="A325" s="39">
        <v>41680</v>
      </c>
      <c r="B325" s="31">
        <v>1</v>
      </c>
      <c r="C325" s="31">
        <v>603</v>
      </c>
      <c r="D325" s="31"/>
      <c r="E325" s="31"/>
    </row>
    <row r="326" spans="1:5" x14ac:dyDescent="0.25">
      <c r="A326" s="39">
        <v>41679</v>
      </c>
      <c r="B326" s="31">
        <v>1</v>
      </c>
      <c r="C326" s="31">
        <v>310</v>
      </c>
      <c r="D326" s="31">
        <v>3.6</v>
      </c>
      <c r="E326" s="31">
        <v>2.4</v>
      </c>
    </row>
    <row r="327" spans="1:5" x14ac:dyDescent="0.25">
      <c r="A327" s="39">
        <v>41678</v>
      </c>
      <c r="B327" s="31">
        <v>1</v>
      </c>
      <c r="C327" s="31">
        <v>303</v>
      </c>
      <c r="D327" s="31"/>
      <c r="E327" s="31"/>
    </row>
    <row r="328" spans="1:5" x14ac:dyDescent="0.25">
      <c r="A328" s="39">
        <v>41677</v>
      </c>
      <c r="B328" s="31">
        <v>1</v>
      </c>
      <c r="C328" s="31">
        <v>210</v>
      </c>
      <c r="D328" s="31"/>
      <c r="E328" s="31"/>
    </row>
    <row r="329" spans="1:5" x14ac:dyDescent="0.25">
      <c r="A329" s="39">
        <v>41676</v>
      </c>
      <c r="B329" s="31">
        <v>1</v>
      </c>
      <c r="C329" s="31">
        <v>403</v>
      </c>
      <c r="D329" s="31">
        <v>4.6500000000000004</v>
      </c>
      <c r="E329" s="31">
        <v>1.95</v>
      </c>
    </row>
    <row r="330" spans="1:5" x14ac:dyDescent="0.25">
      <c r="A330" s="39">
        <v>41675</v>
      </c>
      <c r="B330" s="31">
        <v>1</v>
      </c>
      <c r="C330" s="31">
        <v>205</v>
      </c>
      <c r="D330" s="31">
        <v>3.15</v>
      </c>
      <c r="E330" s="31">
        <v>1.8</v>
      </c>
    </row>
    <row r="331" spans="1:5" x14ac:dyDescent="0.25">
      <c r="A331" s="39">
        <v>41674</v>
      </c>
      <c r="B331" s="31">
        <v>1</v>
      </c>
      <c r="C331" s="31">
        <v>209</v>
      </c>
      <c r="D331" s="31"/>
      <c r="E331" s="31"/>
    </row>
    <row r="332" spans="1:5" x14ac:dyDescent="0.25">
      <c r="A332" s="39">
        <v>41673</v>
      </c>
      <c r="B332" s="31">
        <v>2</v>
      </c>
      <c r="C332" s="31">
        <v>202</v>
      </c>
      <c r="D332" s="31"/>
      <c r="E332" s="31">
        <v>3.15</v>
      </c>
    </row>
    <row r="333" spans="1:5" x14ac:dyDescent="0.25">
      <c r="A333" s="39">
        <v>41672</v>
      </c>
      <c r="B333" s="31">
        <v>1</v>
      </c>
      <c r="C333" s="31">
        <v>614</v>
      </c>
      <c r="D333" s="31"/>
      <c r="E333" s="31">
        <v>4.6500000000000004</v>
      </c>
    </row>
    <row r="334" spans="1:5" x14ac:dyDescent="0.25">
      <c r="A334" s="39">
        <v>41671</v>
      </c>
      <c r="B334" s="31">
        <v>2</v>
      </c>
      <c r="C334" s="31">
        <v>614</v>
      </c>
      <c r="D334" s="31"/>
      <c r="E334" s="31">
        <v>4.6500000000000004</v>
      </c>
    </row>
    <row r="335" spans="1:5" x14ac:dyDescent="0.25">
      <c r="A335" s="39">
        <v>41670</v>
      </c>
      <c r="B335" s="31">
        <v>1</v>
      </c>
      <c r="C335" s="31">
        <v>310</v>
      </c>
      <c r="D335" s="31"/>
      <c r="E335" s="31"/>
    </row>
    <row r="336" spans="1:5" x14ac:dyDescent="0.25">
      <c r="A336" s="39">
        <v>41669</v>
      </c>
      <c r="B336" s="31">
        <v>1</v>
      </c>
      <c r="C336" s="31">
        <v>405</v>
      </c>
      <c r="D336" s="31"/>
      <c r="E336" s="31">
        <v>1.95</v>
      </c>
    </row>
    <row r="337" spans="1:5" x14ac:dyDescent="0.25">
      <c r="A337" s="39">
        <v>41668</v>
      </c>
      <c r="B337" s="31">
        <v>1</v>
      </c>
      <c r="C337" s="31">
        <v>308</v>
      </c>
      <c r="D337" s="31"/>
      <c r="E337" s="31">
        <v>2.25</v>
      </c>
    </row>
    <row r="338" spans="1:5" x14ac:dyDescent="0.25">
      <c r="A338" s="39">
        <v>41667</v>
      </c>
      <c r="B338" s="31">
        <v>1</v>
      </c>
      <c r="C338" s="31">
        <v>212</v>
      </c>
      <c r="D338" s="31"/>
      <c r="E338" s="31"/>
    </row>
    <row r="339" spans="1:5" x14ac:dyDescent="0.25">
      <c r="A339" s="39">
        <v>41666</v>
      </c>
      <c r="B339" s="31">
        <v>2</v>
      </c>
      <c r="C339" s="31">
        <v>203</v>
      </c>
      <c r="D339" s="31">
        <v>9</v>
      </c>
      <c r="E339" s="31">
        <v>2.85</v>
      </c>
    </row>
    <row r="340" spans="1:5" x14ac:dyDescent="0.25">
      <c r="A340" s="39">
        <v>41665</v>
      </c>
      <c r="B340" s="31">
        <v>1</v>
      </c>
      <c r="C340" s="31">
        <v>511</v>
      </c>
      <c r="D340" s="31"/>
      <c r="E340" s="31"/>
    </row>
    <row r="341" spans="1:5" x14ac:dyDescent="0.25">
      <c r="A341" s="39">
        <v>41664</v>
      </c>
      <c r="B341" s="31">
        <v>1</v>
      </c>
      <c r="C341" s="31">
        <v>309</v>
      </c>
      <c r="D341" s="31">
        <v>7.05</v>
      </c>
      <c r="E341" s="31">
        <v>2.4</v>
      </c>
    </row>
    <row r="342" spans="1:5" x14ac:dyDescent="0.25">
      <c r="A342" s="39">
        <v>41663</v>
      </c>
      <c r="B342" s="31">
        <v>2</v>
      </c>
      <c r="C342" s="31">
        <v>411</v>
      </c>
      <c r="D342" s="31"/>
      <c r="E342" s="31"/>
    </row>
    <row r="343" spans="1:5" x14ac:dyDescent="0.25">
      <c r="A343" s="39">
        <v>41662</v>
      </c>
      <c r="B343" s="31">
        <v>2</v>
      </c>
      <c r="C343" s="31">
        <v>310</v>
      </c>
      <c r="D343" s="31"/>
      <c r="E343" s="31">
        <v>3.9</v>
      </c>
    </row>
    <row r="344" spans="1:5" x14ac:dyDescent="0.25">
      <c r="A344" s="39">
        <v>41661</v>
      </c>
      <c r="B344" s="31">
        <v>1</v>
      </c>
      <c r="C344" s="31">
        <v>606</v>
      </c>
      <c r="D344" s="31"/>
      <c r="E344" s="31"/>
    </row>
    <row r="345" spans="1:5" x14ac:dyDescent="0.25">
      <c r="A345" s="39">
        <v>41660</v>
      </c>
      <c r="B345" s="31">
        <v>1</v>
      </c>
      <c r="C345" s="31">
        <v>209</v>
      </c>
      <c r="D345" s="31"/>
      <c r="E345" s="31"/>
    </row>
    <row r="346" spans="1:5" x14ac:dyDescent="0.25">
      <c r="A346" s="39">
        <v>41659</v>
      </c>
      <c r="B346" s="31">
        <v>2</v>
      </c>
      <c r="C346" s="31">
        <v>109</v>
      </c>
      <c r="D346" s="31"/>
      <c r="E346" s="31">
        <v>2.4</v>
      </c>
    </row>
    <row r="347" spans="1:5" x14ac:dyDescent="0.25">
      <c r="A347" s="39">
        <v>41658</v>
      </c>
      <c r="B347" s="31">
        <v>1</v>
      </c>
      <c r="C347" s="31">
        <v>311</v>
      </c>
      <c r="D347" s="31">
        <v>8.85</v>
      </c>
      <c r="E347" s="31">
        <v>3</v>
      </c>
    </row>
    <row r="348" spans="1:5" x14ac:dyDescent="0.25">
      <c r="A348" s="39">
        <v>41657</v>
      </c>
      <c r="B348" s="31">
        <v>2</v>
      </c>
      <c r="C348" s="31">
        <v>209</v>
      </c>
      <c r="D348" s="31">
        <v>7.65</v>
      </c>
      <c r="E348" s="31">
        <v>1.95</v>
      </c>
    </row>
    <row r="349" spans="1:5" x14ac:dyDescent="0.25">
      <c r="A349" s="39">
        <v>41656</v>
      </c>
      <c r="B349" s="31">
        <v>2</v>
      </c>
      <c r="C349" s="31">
        <v>102</v>
      </c>
      <c r="D349" s="31">
        <v>4.2</v>
      </c>
      <c r="E349" s="31">
        <v>2.25</v>
      </c>
    </row>
    <row r="350" spans="1:5" x14ac:dyDescent="0.25">
      <c r="A350" s="39">
        <v>41655</v>
      </c>
      <c r="B350" s="31">
        <v>1</v>
      </c>
      <c r="C350" s="31">
        <v>708</v>
      </c>
      <c r="D350" s="31">
        <v>2.85</v>
      </c>
      <c r="E350" s="31">
        <v>1.8</v>
      </c>
    </row>
    <row r="351" spans="1:5" x14ac:dyDescent="0.25">
      <c r="A351" s="39">
        <v>41654</v>
      </c>
      <c r="B351" s="31">
        <v>1</v>
      </c>
      <c r="C351" s="31">
        <v>808</v>
      </c>
      <c r="D351" s="31"/>
      <c r="E351" s="31"/>
    </row>
    <row r="352" spans="1:5" x14ac:dyDescent="0.25">
      <c r="A352" s="39">
        <v>41653</v>
      </c>
      <c r="B352" s="31">
        <v>1</v>
      </c>
      <c r="C352" s="31">
        <v>508</v>
      </c>
      <c r="D352" s="31">
        <v>2.85</v>
      </c>
      <c r="E352" s="31">
        <v>1.95</v>
      </c>
    </row>
    <row r="353" spans="1:5" x14ac:dyDescent="0.25">
      <c r="A353" s="39">
        <v>41652</v>
      </c>
      <c r="B353" s="31">
        <v>1</v>
      </c>
      <c r="C353" s="31">
        <v>512</v>
      </c>
      <c r="D353" s="31"/>
      <c r="E353" s="31"/>
    </row>
    <row r="354" spans="1:5" x14ac:dyDescent="0.25">
      <c r="A354" s="39">
        <v>41651</v>
      </c>
      <c r="B354" s="31">
        <v>1</v>
      </c>
      <c r="C354" s="31">
        <v>705</v>
      </c>
      <c r="D354" s="31"/>
      <c r="E354" s="31"/>
    </row>
    <row r="355" spans="1:5" x14ac:dyDescent="0.25">
      <c r="A355" s="39">
        <v>41650</v>
      </c>
      <c r="B355" s="31">
        <v>1</v>
      </c>
      <c r="C355" s="31">
        <v>207</v>
      </c>
      <c r="D355" s="31">
        <v>3.6</v>
      </c>
      <c r="E355" s="31">
        <v>1.8</v>
      </c>
    </row>
    <row r="356" spans="1:5" x14ac:dyDescent="0.25">
      <c r="A356" s="39">
        <v>41649</v>
      </c>
      <c r="B356" s="31">
        <v>1</v>
      </c>
      <c r="C356" s="31">
        <v>307</v>
      </c>
      <c r="D356" s="31"/>
      <c r="E356" s="31"/>
    </row>
    <row r="357" spans="1:5" x14ac:dyDescent="0.25">
      <c r="A357" s="39">
        <v>41648</v>
      </c>
      <c r="B357" s="31">
        <v>1</v>
      </c>
      <c r="C357" s="31">
        <v>806</v>
      </c>
      <c r="D357" s="31"/>
      <c r="E357" s="31"/>
    </row>
    <row r="358" spans="1:5" x14ac:dyDescent="0.25">
      <c r="A358" s="39">
        <v>41647</v>
      </c>
      <c r="B358" s="31">
        <v>1</v>
      </c>
      <c r="C358" s="31">
        <v>808</v>
      </c>
      <c r="D358" s="31"/>
      <c r="E358" s="31">
        <v>1.95</v>
      </c>
    </row>
    <row r="359" spans="1:5" x14ac:dyDescent="0.25">
      <c r="A359" s="39">
        <v>41646</v>
      </c>
      <c r="B359" s="31">
        <v>1</v>
      </c>
      <c r="C359" s="31">
        <v>607</v>
      </c>
      <c r="D359" s="31"/>
      <c r="E359" s="31">
        <v>1.65</v>
      </c>
    </row>
    <row r="360" spans="1:5" x14ac:dyDescent="0.25">
      <c r="A360" s="39">
        <v>41645</v>
      </c>
      <c r="B360" s="31">
        <v>2</v>
      </c>
      <c r="C360" s="31">
        <v>407</v>
      </c>
      <c r="D360" s="31"/>
      <c r="E360" s="31"/>
    </row>
    <row r="361" spans="1:5" x14ac:dyDescent="0.25">
      <c r="A361" s="39">
        <v>41644</v>
      </c>
      <c r="B361" s="31">
        <v>1</v>
      </c>
      <c r="C361" s="31">
        <v>511</v>
      </c>
      <c r="D361" s="31"/>
      <c r="E361" s="31"/>
    </row>
    <row r="362" spans="1:5" x14ac:dyDescent="0.25">
      <c r="A362" s="39">
        <v>41643</v>
      </c>
      <c r="B362" s="31">
        <v>1</v>
      </c>
      <c r="C362" s="31">
        <v>209</v>
      </c>
      <c r="D362" s="31"/>
      <c r="E362" s="31"/>
    </row>
    <row r="363" spans="1:5" x14ac:dyDescent="0.25">
      <c r="A363" s="39">
        <v>41642</v>
      </c>
      <c r="B363" s="31">
        <v>2</v>
      </c>
      <c r="C363" s="31">
        <v>605</v>
      </c>
      <c r="D363" s="31"/>
      <c r="E363" s="31"/>
    </row>
    <row r="364" spans="1:5" x14ac:dyDescent="0.25">
      <c r="A364" s="39">
        <v>41641</v>
      </c>
      <c r="B364" s="31">
        <v>2</v>
      </c>
      <c r="C364" s="31">
        <v>107</v>
      </c>
      <c r="D364" s="31"/>
      <c r="E364" s="31"/>
    </row>
    <row r="365" spans="1:5" ht="15.75" thickBot="1" x14ac:dyDescent="0.3">
      <c r="A365" s="41">
        <v>41640</v>
      </c>
      <c r="B365" s="42">
        <v>1</v>
      </c>
      <c r="C365" s="42">
        <v>107</v>
      </c>
      <c r="D365" s="42">
        <v>6.15</v>
      </c>
      <c r="E365" s="42">
        <v>2.1</v>
      </c>
    </row>
    <row r="366" spans="1:5" ht="15.75" thickTop="1" x14ac:dyDescent="0.25">
      <c r="A366" s="35" t="s">
        <v>254</v>
      </c>
      <c r="B366" s="33">
        <v>1</v>
      </c>
      <c r="C366" s="33">
        <v>901</v>
      </c>
      <c r="D366" s="29">
        <v>4.95</v>
      </c>
      <c r="E366" s="29">
        <v>2.7</v>
      </c>
    </row>
    <row r="367" spans="1:5" x14ac:dyDescent="0.25">
      <c r="A367" s="35" t="s">
        <v>255</v>
      </c>
      <c r="B367" s="33">
        <v>1</v>
      </c>
      <c r="C367" s="33">
        <v>411</v>
      </c>
      <c r="D367" s="29"/>
      <c r="E367" s="29">
        <v>2.4</v>
      </c>
    </row>
    <row r="368" spans="1:5" x14ac:dyDescent="0.25">
      <c r="A368" s="35" t="s">
        <v>256</v>
      </c>
      <c r="B368" s="33">
        <v>1</v>
      </c>
      <c r="C368" s="33">
        <v>207</v>
      </c>
      <c r="D368" s="29"/>
      <c r="E368" s="29"/>
    </row>
    <row r="369" spans="1:5" x14ac:dyDescent="0.25">
      <c r="A369" s="35" t="s">
        <v>257</v>
      </c>
      <c r="B369" s="33">
        <v>2</v>
      </c>
      <c r="C369" s="33">
        <v>104</v>
      </c>
      <c r="D369" s="29">
        <v>2.4</v>
      </c>
      <c r="E369" s="29">
        <v>1.8</v>
      </c>
    </row>
    <row r="370" spans="1:5" x14ac:dyDescent="0.25">
      <c r="A370" s="35" t="s">
        <v>258</v>
      </c>
      <c r="B370" s="33">
        <v>1</v>
      </c>
      <c r="C370" s="33">
        <v>810</v>
      </c>
      <c r="D370" s="29"/>
      <c r="E370" s="29">
        <v>2.4</v>
      </c>
    </row>
    <row r="371" spans="1:5" x14ac:dyDescent="0.25">
      <c r="A371" s="35" t="s">
        <v>259</v>
      </c>
      <c r="B371" s="33">
        <v>4</v>
      </c>
      <c r="C371" s="33">
        <v>113</v>
      </c>
      <c r="D371" s="29"/>
      <c r="E371" s="29"/>
    </row>
    <row r="372" spans="1:5" x14ac:dyDescent="0.25">
      <c r="A372" s="35" t="s">
        <v>260</v>
      </c>
      <c r="B372" s="33">
        <v>1</v>
      </c>
      <c r="C372" s="33">
        <v>603</v>
      </c>
      <c r="D372" s="29">
        <v>3.3</v>
      </c>
      <c r="E372" s="29">
        <v>2.4</v>
      </c>
    </row>
    <row r="373" spans="1:5" x14ac:dyDescent="0.25">
      <c r="A373" s="35" t="s">
        <v>261</v>
      </c>
      <c r="B373" s="33">
        <v>1</v>
      </c>
      <c r="C373" s="33">
        <v>505</v>
      </c>
      <c r="D373" s="29">
        <v>4.8</v>
      </c>
      <c r="E373" s="29">
        <v>1.8</v>
      </c>
    </row>
    <row r="374" spans="1:5" x14ac:dyDescent="0.25">
      <c r="A374" s="35" t="s">
        <v>262</v>
      </c>
      <c r="B374" s="33">
        <v>1</v>
      </c>
      <c r="C374" s="33">
        <v>508</v>
      </c>
      <c r="D374" s="29">
        <v>2.1</v>
      </c>
      <c r="E374" s="29">
        <v>1.8</v>
      </c>
    </row>
    <row r="375" spans="1:5" x14ac:dyDescent="0.25">
      <c r="A375" s="35" t="s">
        <v>263</v>
      </c>
      <c r="B375" s="33">
        <v>1</v>
      </c>
      <c r="C375" s="33">
        <v>204</v>
      </c>
      <c r="D375" s="29"/>
      <c r="E375" s="29"/>
    </row>
    <row r="376" spans="1:5" x14ac:dyDescent="0.25">
      <c r="A376" s="35" t="s">
        <v>264</v>
      </c>
      <c r="B376" s="33">
        <v>1</v>
      </c>
      <c r="C376" s="33">
        <v>508</v>
      </c>
      <c r="D376" s="29"/>
      <c r="E376" s="29"/>
    </row>
    <row r="377" spans="1:5" x14ac:dyDescent="0.25">
      <c r="A377" s="35" t="s">
        <v>265</v>
      </c>
      <c r="B377" s="33">
        <v>2</v>
      </c>
      <c r="C377" s="33">
        <v>707</v>
      </c>
      <c r="D377" s="29"/>
      <c r="E377" s="29"/>
    </row>
    <row r="378" spans="1:5" x14ac:dyDescent="0.25">
      <c r="A378" s="35" t="s">
        <v>266</v>
      </c>
      <c r="B378" s="33">
        <v>3</v>
      </c>
      <c r="C378" s="33">
        <v>106</v>
      </c>
      <c r="D378" s="29"/>
      <c r="E378" s="29"/>
    </row>
    <row r="379" spans="1:5" x14ac:dyDescent="0.25">
      <c r="A379" s="35" t="s">
        <v>267</v>
      </c>
      <c r="B379" s="33">
        <v>1</v>
      </c>
      <c r="C379" s="33">
        <v>802</v>
      </c>
      <c r="D379" s="29"/>
      <c r="E379" s="29"/>
    </row>
    <row r="380" spans="1:5" x14ac:dyDescent="0.25">
      <c r="A380" s="35" t="s">
        <v>268</v>
      </c>
      <c r="B380" s="33">
        <v>1</v>
      </c>
      <c r="C380" s="33">
        <v>306</v>
      </c>
      <c r="D380" s="29">
        <v>3.15</v>
      </c>
      <c r="E380" s="29">
        <v>1.8</v>
      </c>
    </row>
    <row r="381" spans="1:5" x14ac:dyDescent="0.25">
      <c r="A381" s="35" t="s">
        <v>269</v>
      </c>
      <c r="B381" s="33">
        <v>1</v>
      </c>
      <c r="C381" s="33">
        <v>306</v>
      </c>
      <c r="D381" s="29"/>
      <c r="E381" s="29">
        <v>2.5499999999999998</v>
      </c>
    </row>
    <row r="382" spans="1:5" x14ac:dyDescent="0.25">
      <c r="A382" s="35" t="s">
        <v>270</v>
      </c>
      <c r="B382" s="33">
        <v>1</v>
      </c>
      <c r="C382" s="33">
        <v>309</v>
      </c>
      <c r="D382" s="29">
        <v>6.6</v>
      </c>
      <c r="E382" s="29">
        <v>2.25</v>
      </c>
    </row>
    <row r="383" spans="1:5" x14ac:dyDescent="0.25">
      <c r="A383" s="35" t="s">
        <v>271</v>
      </c>
      <c r="B383" s="33">
        <v>1</v>
      </c>
      <c r="C383" s="33">
        <v>308</v>
      </c>
      <c r="D383" s="29">
        <v>5.25</v>
      </c>
      <c r="E383" s="29">
        <v>3.7</v>
      </c>
    </row>
    <row r="384" spans="1:5" x14ac:dyDescent="0.25">
      <c r="A384" s="35" t="s">
        <v>272</v>
      </c>
      <c r="B384" s="33">
        <v>1</v>
      </c>
      <c r="C384" s="33">
        <v>212</v>
      </c>
      <c r="D384" s="29"/>
      <c r="E384" s="29"/>
    </row>
    <row r="385" spans="1:5" x14ac:dyDescent="0.25">
      <c r="A385" s="35" t="s">
        <v>273</v>
      </c>
      <c r="B385" s="33">
        <v>2</v>
      </c>
      <c r="C385" s="33">
        <v>604</v>
      </c>
      <c r="D385" s="29"/>
      <c r="E385" s="29">
        <v>2.7</v>
      </c>
    </row>
    <row r="386" spans="1:5" x14ac:dyDescent="0.25">
      <c r="A386" s="35" t="s">
        <v>274</v>
      </c>
      <c r="B386" s="33">
        <v>1</v>
      </c>
      <c r="C386" s="33">
        <v>607</v>
      </c>
      <c r="D386" s="29"/>
      <c r="E386" s="29"/>
    </row>
    <row r="387" spans="1:5" x14ac:dyDescent="0.25">
      <c r="A387" s="35" t="s">
        <v>275</v>
      </c>
      <c r="B387" s="33">
        <v>1</v>
      </c>
      <c r="C387" s="33">
        <v>103</v>
      </c>
      <c r="D387" s="29">
        <v>3.6</v>
      </c>
      <c r="E387" s="29">
        <v>2.1</v>
      </c>
    </row>
    <row r="388" spans="1:5" x14ac:dyDescent="0.25">
      <c r="A388" s="35" t="s">
        <v>276</v>
      </c>
      <c r="B388" s="33">
        <v>3</v>
      </c>
      <c r="C388" s="33">
        <v>304</v>
      </c>
      <c r="D388" s="29"/>
      <c r="E388" s="29">
        <v>1.95</v>
      </c>
    </row>
    <row r="389" spans="1:5" x14ac:dyDescent="0.25">
      <c r="A389" s="35" t="s">
        <v>277</v>
      </c>
      <c r="B389" s="33">
        <v>1</v>
      </c>
      <c r="C389" s="33">
        <v>907</v>
      </c>
      <c r="D389" s="29"/>
      <c r="E389" s="29">
        <v>1.95</v>
      </c>
    </row>
    <row r="390" spans="1:5" x14ac:dyDescent="0.25">
      <c r="A390" s="35" t="s">
        <v>278</v>
      </c>
      <c r="B390" s="33">
        <v>1</v>
      </c>
      <c r="C390" s="33">
        <v>707</v>
      </c>
      <c r="D390" s="29">
        <v>3.9</v>
      </c>
      <c r="E390" s="29">
        <v>2.1</v>
      </c>
    </row>
    <row r="391" spans="1:5" x14ac:dyDescent="0.25">
      <c r="A391" s="35" t="s">
        <v>279</v>
      </c>
      <c r="B391" s="33">
        <v>1</v>
      </c>
      <c r="C391" s="33">
        <v>807</v>
      </c>
      <c r="D391" s="29"/>
      <c r="E391" s="29">
        <v>2.1</v>
      </c>
    </row>
    <row r="392" spans="1:5" x14ac:dyDescent="0.25">
      <c r="A392" s="35" t="s">
        <v>280</v>
      </c>
      <c r="B392" s="33">
        <v>1</v>
      </c>
      <c r="C392" s="33">
        <v>405</v>
      </c>
      <c r="D392" s="29"/>
      <c r="E392" s="29"/>
    </row>
    <row r="393" spans="1:5" x14ac:dyDescent="0.25">
      <c r="A393" s="35" t="s">
        <v>281</v>
      </c>
      <c r="B393" s="33">
        <v>1</v>
      </c>
      <c r="C393" s="33">
        <v>305</v>
      </c>
      <c r="D393" s="29"/>
      <c r="E393" s="29"/>
    </row>
    <row r="394" spans="1:5" x14ac:dyDescent="0.25">
      <c r="A394" s="35" t="s">
        <v>282</v>
      </c>
      <c r="B394" s="33">
        <v>1</v>
      </c>
      <c r="C394" s="33">
        <v>303</v>
      </c>
      <c r="D394" s="29">
        <v>2.85</v>
      </c>
      <c r="E394" s="29">
        <v>1.65</v>
      </c>
    </row>
    <row r="395" spans="1:5" x14ac:dyDescent="0.25">
      <c r="A395" s="35" t="s">
        <v>283</v>
      </c>
      <c r="B395" s="33">
        <v>4</v>
      </c>
      <c r="C395" s="33">
        <v>608</v>
      </c>
      <c r="D395" s="29"/>
      <c r="E395" s="29"/>
    </row>
    <row r="396" spans="1:5" x14ac:dyDescent="0.25">
      <c r="A396" s="35" t="s">
        <v>284</v>
      </c>
      <c r="B396" s="33">
        <v>1</v>
      </c>
      <c r="C396" s="33">
        <v>306</v>
      </c>
      <c r="D396" s="29"/>
      <c r="E396" s="29"/>
    </row>
    <row r="397" spans="1:5" x14ac:dyDescent="0.25">
      <c r="A397" s="35" t="s">
        <v>285</v>
      </c>
      <c r="B397" s="33">
        <v>1</v>
      </c>
      <c r="C397" s="33">
        <v>404</v>
      </c>
      <c r="D397" s="29">
        <v>16.399999999999999</v>
      </c>
      <c r="E397" s="29">
        <v>3.75</v>
      </c>
    </row>
    <row r="398" spans="1:5" x14ac:dyDescent="0.25">
      <c r="A398" s="35" t="s">
        <v>286</v>
      </c>
      <c r="B398" s="33">
        <v>3</v>
      </c>
      <c r="C398" s="33">
        <v>610</v>
      </c>
      <c r="D398" s="29"/>
      <c r="E398" s="29"/>
    </row>
    <row r="399" spans="1:5" x14ac:dyDescent="0.25">
      <c r="A399" s="35" t="s">
        <v>287</v>
      </c>
      <c r="B399" s="33">
        <v>1</v>
      </c>
      <c r="C399" s="33">
        <v>305</v>
      </c>
      <c r="D399" s="29"/>
      <c r="E399" s="29">
        <v>1.8</v>
      </c>
    </row>
    <row r="400" spans="1:5" x14ac:dyDescent="0.25">
      <c r="A400" s="35" t="s">
        <v>288</v>
      </c>
      <c r="B400" s="33">
        <v>2</v>
      </c>
      <c r="C400" s="33">
        <v>801</v>
      </c>
      <c r="D400" s="29"/>
      <c r="E400" s="29"/>
    </row>
    <row r="401" spans="1:5" x14ac:dyDescent="0.25">
      <c r="A401" s="35" t="s">
        <v>289</v>
      </c>
      <c r="B401" s="33">
        <v>1</v>
      </c>
      <c r="C401" s="33">
        <v>107</v>
      </c>
      <c r="D401" s="29">
        <v>8.5500000000000007</v>
      </c>
      <c r="E401" s="29">
        <v>2.85</v>
      </c>
    </row>
    <row r="402" spans="1:5" x14ac:dyDescent="0.25">
      <c r="A402" s="35" t="s">
        <v>290</v>
      </c>
      <c r="B402" s="33">
        <v>3</v>
      </c>
      <c r="C402" s="33">
        <v>704</v>
      </c>
      <c r="D402" s="29"/>
      <c r="E402" s="29"/>
    </row>
    <row r="403" spans="1:5" x14ac:dyDescent="0.25">
      <c r="A403" s="35" t="s">
        <v>291</v>
      </c>
      <c r="B403" s="33">
        <v>2</v>
      </c>
      <c r="C403" s="33">
        <v>607</v>
      </c>
      <c r="D403" s="29"/>
      <c r="E403" s="29">
        <v>1.8</v>
      </c>
    </row>
    <row r="404" spans="1:5" x14ac:dyDescent="0.25">
      <c r="A404" s="35" t="s">
        <v>292</v>
      </c>
      <c r="B404" s="33">
        <v>1</v>
      </c>
      <c r="C404" s="33">
        <v>506</v>
      </c>
      <c r="D404" s="29"/>
      <c r="E404" s="29">
        <v>2.1</v>
      </c>
    </row>
    <row r="405" spans="1:5" x14ac:dyDescent="0.25">
      <c r="A405" s="35" t="s">
        <v>293</v>
      </c>
      <c r="B405" s="33">
        <v>4</v>
      </c>
      <c r="C405" s="33">
        <v>801</v>
      </c>
      <c r="D405" s="29"/>
      <c r="E405" s="29"/>
    </row>
    <row r="406" spans="1:5" x14ac:dyDescent="0.25">
      <c r="A406" s="35" t="s">
        <v>294</v>
      </c>
      <c r="B406" s="33">
        <v>1</v>
      </c>
      <c r="C406" s="33">
        <v>802</v>
      </c>
      <c r="D406" s="29"/>
      <c r="E406" s="29">
        <v>2.4</v>
      </c>
    </row>
    <row r="407" spans="1:5" x14ac:dyDescent="0.25">
      <c r="A407" s="35" t="s">
        <v>295</v>
      </c>
      <c r="B407" s="33">
        <v>2</v>
      </c>
      <c r="C407" s="33">
        <v>409</v>
      </c>
      <c r="D407" s="29"/>
      <c r="E407" s="29">
        <v>1.65</v>
      </c>
    </row>
    <row r="408" spans="1:5" x14ac:dyDescent="0.25">
      <c r="A408" s="35" t="s">
        <v>296</v>
      </c>
      <c r="B408" s="33">
        <v>1</v>
      </c>
      <c r="C408" s="33">
        <v>210</v>
      </c>
      <c r="D408" s="29">
        <v>3.6</v>
      </c>
      <c r="E408" s="29">
        <v>2.4</v>
      </c>
    </row>
    <row r="409" spans="1:5" x14ac:dyDescent="0.25">
      <c r="A409" s="35" t="s">
        <v>297</v>
      </c>
      <c r="B409" s="33">
        <v>3</v>
      </c>
      <c r="C409" s="33">
        <v>306</v>
      </c>
      <c r="D409" s="29">
        <v>10.199999999999999</v>
      </c>
      <c r="E409" s="29">
        <v>3.45</v>
      </c>
    </row>
    <row r="410" spans="1:5" x14ac:dyDescent="0.25">
      <c r="A410" s="35" t="s">
        <v>298</v>
      </c>
      <c r="B410" s="33">
        <v>1</v>
      </c>
      <c r="C410" s="33">
        <v>301</v>
      </c>
      <c r="D410" s="29">
        <v>2.1</v>
      </c>
      <c r="E410" s="29">
        <v>1.65</v>
      </c>
    </row>
    <row r="411" spans="1:5" x14ac:dyDescent="0.25">
      <c r="A411" s="35" t="s">
        <v>299</v>
      </c>
      <c r="B411" s="33">
        <v>1</v>
      </c>
      <c r="C411" s="33">
        <v>303</v>
      </c>
      <c r="D411" s="29"/>
      <c r="E411" s="29">
        <v>2.1</v>
      </c>
    </row>
    <row r="412" spans="1:5" x14ac:dyDescent="0.25">
      <c r="A412" s="35" t="s">
        <v>300</v>
      </c>
      <c r="B412" s="33">
        <v>4</v>
      </c>
      <c r="C412" s="33">
        <v>304</v>
      </c>
      <c r="D412" s="29">
        <v>2.5499999999999998</v>
      </c>
      <c r="E412" s="29">
        <v>2.25</v>
      </c>
    </row>
    <row r="413" spans="1:5" x14ac:dyDescent="0.25">
      <c r="A413" s="35" t="s">
        <v>301</v>
      </c>
      <c r="B413" s="33">
        <v>1</v>
      </c>
      <c r="C413" s="33">
        <v>611</v>
      </c>
      <c r="D413" s="29"/>
      <c r="E413" s="29"/>
    </row>
    <row r="414" spans="1:5" x14ac:dyDescent="0.25">
      <c r="A414" s="35" t="s">
        <v>302</v>
      </c>
      <c r="B414" s="33">
        <v>2</v>
      </c>
      <c r="C414" s="33">
        <v>605</v>
      </c>
      <c r="D414" s="29">
        <v>6</v>
      </c>
      <c r="E414" s="29">
        <v>3</v>
      </c>
    </row>
    <row r="415" spans="1:5" x14ac:dyDescent="0.25">
      <c r="A415" s="35" t="s">
        <v>303</v>
      </c>
      <c r="B415" s="33">
        <v>3</v>
      </c>
      <c r="C415" s="33">
        <v>711</v>
      </c>
      <c r="D415" s="29"/>
      <c r="E415" s="29">
        <v>2</v>
      </c>
    </row>
    <row r="416" spans="1:5" x14ac:dyDescent="0.25">
      <c r="A416" s="35" t="s">
        <v>304</v>
      </c>
      <c r="B416" s="33">
        <v>4</v>
      </c>
      <c r="C416" s="33">
        <v>602</v>
      </c>
      <c r="D416" s="29"/>
      <c r="E416" s="29">
        <v>4.2</v>
      </c>
    </row>
    <row r="417" spans="1:5" x14ac:dyDescent="0.25">
      <c r="A417" s="35" t="s">
        <v>305</v>
      </c>
      <c r="B417" s="33">
        <v>2</v>
      </c>
      <c r="C417" s="33">
        <v>607</v>
      </c>
      <c r="D417" s="29">
        <v>2.85</v>
      </c>
      <c r="E417" s="29">
        <v>2.1</v>
      </c>
    </row>
    <row r="418" spans="1:5" x14ac:dyDescent="0.25">
      <c r="A418" s="35" t="s">
        <v>306</v>
      </c>
      <c r="B418" s="33">
        <v>1</v>
      </c>
      <c r="C418" s="33">
        <v>408</v>
      </c>
      <c r="D418" s="29"/>
      <c r="E418" s="29"/>
    </row>
    <row r="419" spans="1:5" x14ac:dyDescent="0.25">
      <c r="A419" s="35" t="s">
        <v>307</v>
      </c>
      <c r="B419" s="33">
        <v>3</v>
      </c>
      <c r="C419" s="33">
        <v>705</v>
      </c>
      <c r="D419" s="29"/>
      <c r="E419" s="29"/>
    </row>
    <row r="420" spans="1:5" x14ac:dyDescent="0.25">
      <c r="A420" s="35" t="s">
        <v>308</v>
      </c>
      <c r="B420" s="33">
        <v>1</v>
      </c>
      <c r="C420" s="33">
        <v>608</v>
      </c>
      <c r="D420" s="29">
        <v>5.55</v>
      </c>
      <c r="E420" s="29">
        <v>2.4</v>
      </c>
    </row>
    <row r="421" spans="1:5" x14ac:dyDescent="0.25">
      <c r="A421" s="35" t="s">
        <v>309</v>
      </c>
      <c r="B421" s="33">
        <v>2</v>
      </c>
      <c r="C421" s="33">
        <v>113</v>
      </c>
      <c r="D421" s="29">
        <v>12</v>
      </c>
      <c r="E421" s="29">
        <v>3.6</v>
      </c>
    </row>
    <row r="422" spans="1:5" x14ac:dyDescent="0.25">
      <c r="A422" s="35" t="s">
        <v>310</v>
      </c>
      <c r="B422" s="33">
        <v>2</v>
      </c>
      <c r="C422" s="33">
        <v>302</v>
      </c>
      <c r="D422" s="29"/>
      <c r="E422" s="29"/>
    </row>
    <row r="423" spans="1:5" x14ac:dyDescent="0.25">
      <c r="A423" s="35" t="s">
        <v>311</v>
      </c>
      <c r="B423" s="33">
        <v>4</v>
      </c>
      <c r="C423" s="33">
        <v>714</v>
      </c>
      <c r="D423" s="29"/>
      <c r="E423" s="29"/>
    </row>
    <row r="424" spans="1:5" x14ac:dyDescent="0.25">
      <c r="A424" s="35" t="s">
        <v>312</v>
      </c>
      <c r="B424" s="33">
        <v>2</v>
      </c>
      <c r="C424" s="33">
        <v>908</v>
      </c>
      <c r="D424" s="29"/>
      <c r="E424" s="29"/>
    </row>
    <row r="425" spans="1:5" x14ac:dyDescent="0.25">
      <c r="A425" s="35" t="s">
        <v>313</v>
      </c>
      <c r="B425" s="33">
        <v>1</v>
      </c>
      <c r="C425" s="33">
        <v>610</v>
      </c>
      <c r="D425" s="29"/>
      <c r="E425" s="29">
        <v>1.8</v>
      </c>
    </row>
    <row r="426" spans="1:5" x14ac:dyDescent="0.25">
      <c r="A426" s="35" t="s">
        <v>314</v>
      </c>
      <c r="B426" s="33">
        <v>4</v>
      </c>
      <c r="C426" s="33">
        <v>410</v>
      </c>
      <c r="D426" s="29">
        <v>2.25</v>
      </c>
      <c r="E426" s="29">
        <v>1.95</v>
      </c>
    </row>
    <row r="427" spans="1:5" x14ac:dyDescent="0.25">
      <c r="A427" s="35" t="s">
        <v>315</v>
      </c>
      <c r="B427" s="33">
        <v>3</v>
      </c>
      <c r="C427" s="33">
        <v>312</v>
      </c>
      <c r="D427" s="29"/>
      <c r="E427" s="29"/>
    </row>
    <row r="428" spans="1:5" x14ac:dyDescent="0.25">
      <c r="A428" s="35" t="s">
        <v>316</v>
      </c>
      <c r="B428" s="33">
        <v>2</v>
      </c>
      <c r="C428" s="33">
        <v>806</v>
      </c>
      <c r="D428" s="29">
        <v>2.4</v>
      </c>
      <c r="E428" s="29">
        <v>1.8</v>
      </c>
    </row>
    <row r="429" spans="1:5" x14ac:dyDescent="0.25">
      <c r="A429" s="35" t="s">
        <v>317</v>
      </c>
      <c r="B429" s="33">
        <v>3</v>
      </c>
      <c r="C429" s="33">
        <v>412</v>
      </c>
      <c r="D429" s="29">
        <v>9</v>
      </c>
      <c r="E429" s="29">
        <v>3.3</v>
      </c>
    </row>
    <row r="430" spans="1:5" x14ac:dyDescent="0.25">
      <c r="A430" s="35" t="s">
        <v>318</v>
      </c>
      <c r="B430" s="33">
        <v>3</v>
      </c>
      <c r="C430" s="33">
        <v>109</v>
      </c>
      <c r="D430" s="29">
        <v>3.15</v>
      </c>
      <c r="E430" s="29">
        <v>1.95</v>
      </c>
    </row>
    <row r="431" spans="1:5" x14ac:dyDescent="0.25">
      <c r="A431" s="35" t="s">
        <v>319</v>
      </c>
      <c r="B431" s="33">
        <v>3</v>
      </c>
      <c r="C431" s="33">
        <v>813</v>
      </c>
      <c r="D431" s="29"/>
      <c r="E431" s="29">
        <v>2.1</v>
      </c>
    </row>
    <row r="432" spans="1:5" x14ac:dyDescent="0.25">
      <c r="A432" s="35" t="s">
        <v>320</v>
      </c>
      <c r="B432" s="33">
        <v>1</v>
      </c>
      <c r="C432" s="33">
        <v>705</v>
      </c>
      <c r="D432" s="29"/>
      <c r="E432" s="29"/>
    </row>
    <row r="433" spans="1:5" x14ac:dyDescent="0.25">
      <c r="A433" s="35" t="s">
        <v>321</v>
      </c>
      <c r="B433" s="33">
        <v>4</v>
      </c>
      <c r="C433" s="33">
        <v>403</v>
      </c>
      <c r="D433" s="29"/>
      <c r="E433" s="29"/>
    </row>
    <row r="434" spans="1:5" x14ac:dyDescent="0.25">
      <c r="A434" s="35" t="s">
        <v>322</v>
      </c>
      <c r="B434" s="33">
        <v>1</v>
      </c>
      <c r="C434" s="33">
        <v>906</v>
      </c>
      <c r="D434" s="29"/>
      <c r="E434" s="29">
        <v>2.1</v>
      </c>
    </row>
    <row r="435" spans="1:5" x14ac:dyDescent="0.25">
      <c r="A435" s="35" t="s">
        <v>323</v>
      </c>
      <c r="B435" s="33">
        <v>2</v>
      </c>
      <c r="C435" s="33">
        <v>408</v>
      </c>
      <c r="D435" s="29"/>
      <c r="E435" s="29">
        <v>2.85</v>
      </c>
    </row>
    <row r="436" spans="1:5" x14ac:dyDescent="0.25">
      <c r="A436" s="35" t="s">
        <v>324</v>
      </c>
      <c r="B436" s="33">
        <v>2</v>
      </c>
      <c r="C436" s="33">
        <v>808</v>
      </c>
      <c r="D436" s="29">
        <v>7.35</v>
      </c>
      <c r="E436" s="29">
        <v>2.4</v>
      </c>
    </row>
    <row r="437" spans="1:5" x14ac:dyDescent="0.25">
      <c r="A437" s="35" t="s">
        <v>325</v>
      </c>
      <c r="B437" s="33">
        <v>4</v>
      </c>
      <c r="C437" s="33">
        <v>607</v>
      </c>
      <c r="D437" s="29"/>
      <c r="E437" s="29"/>
    </row>
    <row r="438" spans="1:5" x14ac:dyDescent="0.25">
      <c r="A438" s="35" t="s">
        <v>326</v>
      </c>
      <c r="B438" s="33">
        <v>3</v>
      </c>
      <c r="C438" s="33">
        <v>305</v>
      </c>
      <c r="D438" s="29"/>
      <c r="E438" s="29"/>
    </row>
    <row r="439" spans="1:5" x14ac:dyDescent="0.25">
      <c r="A439" s="35" t="s">
        <v>327</v>
      </c>
      <c r="B439" s="33">
        <v>1</v>
      </c>
      <c r="C439" s="33">
        <v>505</v>
      </c>
      <c r="D439" s="29"/>
      <c r="E439" s="29"/>
    </row>
    <row r="440" spans="1:5" x14ac:dyDescent="0.25">
      <c r="A440" s="35" t="s">
        <v>328</v>
      </c>
      <c r="B440" s="33">
        <v>3</v>
      </c>
      <c r="C440" s="33">
        <v>202</v>
      </c>
      <c r="D440" s="29"/>
      <c r="E440" s="29"/>
    </row>
    <row r="441" spans="1:5" x14ac:dyDescent="0.25">
      <c r="A441" s="35" t="s">
        <v>329</v>
      </c>
      <c r="B441" s="33">
        <v>1</v>
      </c>
      <c r="C441" s="33">
        <v>709</v>
      </c>
      <c r="D441" s="29"/>
      <c r="E441" s="29"/>
    </row>
    <row r="442" spans="1:5" x14ac:dyDescent="0.25">
      <c r="A442" s="35" t="s">
        <v>330</v>
      </c>
      <c r="B442" s="33">
        <v>2</v>
      </c>
      <c r="C442" s="33">
        <v>601</v>
      </c>
      <c r="D442" s="29">
        <v>2.5</v>
      </c>
      <c r="E442" s="29">
        <v>2.4</v>
      </c>
    </row>
    <row r="443" spans="1:5" x14ac:dyDescent="0.25">
      <c r="A443" s="35" t="s">
        <v>331</v>
      </c>
      <c r="B443" s="33">
        <v>2</v>
      </c>
      <c r="C443" s="33">
        <v>210</v>
      </c>
      <c r="D443" s="29"/>
      <c r="E443" s="29"/>
    </row>
    <row r="444" spans="1:5" x14ac:dyDescent="0.25">
      <c r="A444" s="35" t="s">
        <v>332</v>
      </c>
      <c r="B444" s="33">
        <v>3</v>
      </c>
      <c r="C444" s="33">
        <v>508</v>
      </c>
      <c r="D444" s="29">
        <v>7.3</v>
      </c>
      <c r="E444" s="29">
        <v>2.4</v>
      </c>
    </row>
    <row r="445" spans="1:5" x14ac:dyDescent="0.25">
      <c r="A445" s="35" t="s">
        <v>333</v>
      </c>
      <c r="B445" s="33">
        <v>3</v>
      </c>
      <c r="C445" s="33">
        <v>608</v>
      </c>
      <c r="D445" s="29">
        <v>4.2</v>
      </c>
      <c r="E445" s="29">
        <v>2.5499999999999998</v>
      </c>
    </row>
    <row r="446" spans="1:5" x14ac:dyDescent="0.25">
      <c r="A446" s="35" t="s">
        <v>334</v>
      </c>
      <c r="B446" s="33">
        <v>3</v>
      </c>
      <c r="C446" s="33">
        <v>105</v>
      </c>
      <c r="D446" s="29">
        <v>4.6500000000000004</v>
      </c>
      <c r="E446" s="29">
        <v>2.1</v>
      </c>
    </row>
    <row r="447" spans="1:5" x14ac:dyDescent="0.25">
      <c r="A447" s="35" t="s">
        <v>335</v>
      </c>
      <c r="B447" s="33">
        <v>3</v>
      </c>
      <c r="C447" s="33">
        <v>104</v>
      </c>
      <c r="D447" s="29"/>
      <c r="E447" s="29">
        <v>2.7</v>
      </c>
    </row>
    <row r="448" spans="1:5" x14ac:dyDescent="0.25">
      <c r="A448" s="35" t="s">
        <v>336</v>
      </c>
      <c r="B448" s="33">
        <v>1</v>
      </c>
      <c r="C448" s="33">
        <v>509</v>
      </c>
      <c r="D448" s="29"/>
      <c r="E448" s="29"/>
    </row>
    <row r="449" spans="1:5" x14ac:dyDescent="0.25">
      <c r="A449" s="35" t="s">
        <v>337</v>
      </c>
      <c r="B449" s="33">
        <v>2</v>
      </c>
      <c r="C449" s="33">
        <v>207</v>
      </c>
      <c r="D449" s="29"/>
      <c r="E449" s="29">
        <v>2.25</v>
      </c>
    </row>
    <row r="450" spans="1:5" x14ac:dyDescent="0.25">
      <c r="A450" s="35" t="s">
        <v>338</v>
      </c>
      <c r="B450" s="33">
        <v>2</v>
      </c>
      <c r="C450" s="33">
        <v>106</v>
      </c>
      <c r="D450" s="29">
        <v>3</v>
      </c>
      <c r="E450" s="29">
        <v>2.4</v>
      </c>
    </row>
    <row r="451" spans="1:5" x14ac:dyDescent="0.25">
      <c r="A451" s="35" t="s">
        <v>339</v>
      </c>
      <c r="B451" s="33">
        <v>4</v>
      </c>
      <c r="C451" s="33">
        <v>603</v>
      </c>
      <c r="D451" s="29">
        <v>3.45</v>
      </c>
      <c r="E451" s="29">
        <v>2.7</v>
      </c>
    </row>
    <row r="452" spans="1:5" x14ac:dyDescent="0.25">
      <c r="A452" s="35" t="s">
        <v>340</v>
      </c>
      <c r="B452" s="33">
        <v>3</v>
      </c>
      <c r="C452" s="33">
        <v>203</v>
      </c>
      <c r="D452" s="29">
        <v>5.0999999999999996</v>
      </c>
      <c r="E452" s="29">
        <v>2.25</v>
      </c>
    </row>
    <row r="453" spans="1:5" x14ac:dyDescent="0.25">
      <c r="A453" s="35" t="s">
        <v>341</v>
      </c>
      <c r="B453" s="33">
        <v>1</v>
      </c>
      <c r="C453" s="33">
        <v>512</v>
      </c>
      <c r="D453" s="29">
        <v>6.3</v>
      </c>
      <c r="E453" s="29">
        <v>3</v>
      </c>
    </row>
    <row r="454" spans="1:5" x14ac:dyDescent="0.25">
      <c r="A454" s="35" t="s">
        <v>342</v>
      </c>
      <c r="B454" s="33">
        <v>4</v>
      </c>
      <c r="C454" s="33">
        <v>207</v>
      </c>
      <c r="D454" s="29"/>
      <c r="E454" s="29"/>
    </row>
    <row r="455" spans="1:5" x14ac:dyDescent="0.25">
      <c r="A455" s="35" t="s">
        <v>343</v>
      </c>
      <c r="B455" s="33">
        <v>1</v>
      </c>
      <c r="C455" s="33">
        <v>403</v>
      </c>
      <c r="D455" s="29">
        <v>3.45</v>
      </c>
      <c r="E455" s="29">
        <v>1.8</v>
      </c>
    </row>
    <row r="456" spans="1:5" x14ac:dyDescent="0.25">
      <c r="A456" s="35" t="s">
        <v>344</v>
      </c>
      <c r="B456" s="33">
        <v>2</v>
      </c>
      <c r="C456" s="33">
        <v>711</v>
      </c>
      <c r="D456" s="29"/>
      <c r="E456" s="29"/>
    </row>
    <row r="457" spans="1:5" x14ac:dyDescent="0.25">
      <c r="A457" s="35" t="s">
        <v>345</v>
      </c>
      <c r="B457" s="33">
        <v>2</v>
      </c>
      <c r="C457" s="33">
        <v>211</v>
      </c>
      <c r="D457" s="29">
        <v>12.3</v>
      </c>
      <c r="E457" s="29">
        <v>3.45</v>
      </c>
    </row>
    <row r="458" spans="1:5" x14ac:dyDescent="0.25">
      <c r="A458" s="35" t="s">
        <v>346</v>
      </c>
      <c r="B458" s="33">
        <v>4</v>
      </c>
      <c r="C458" s="33">
        <v>108</v>
      </c>
      <c r="D458" s="29">
        <v>2.85</v>
      </c>
      <c r="E458" s="29">
        <v>1.95</v>
      </c>
    </row>
    <row r="459" spans="1:5" x14ac:dyDescent="0.25">
      <c r="A459" s="35" t="s">
        <v>347</v>
      </c>
      <c r="B459" s="33">
        <v>3</v>
      </c>
      <c r="C459" s="33">
        <v>711</v>
      </c>
      <c r="D459" s="29"/>
      <c r="E459" s="29"/>
    </row>
    <row r="460" spans="1:5" x14ac:dyDescent="0.25">
      <c r="A460" s="35" t="s">
        <v>348</v>
      </c>
      <c r="B460" s="33">
        <v>1</v>
      </c>
      <c r="C460" s="33">
        <v>208</v>
      </c>
      <c r="D460" s="29"/>
      <c r="E460" s="29">
        <v>2.25</v>
      </c>
    </row>
    <row r="461" spans="1:5" x14ac:dyDescent="0.25">
      <c r="A461" s="35" t="s">
        <v>349</v>
      </c>
      <c r="B461" s="33">
        <v>4</v>
      </c>
      <c r="C461" s="33">
        <v>402</v>
      </c>
      <c r="D461" s="29"/>
      <c r="E461" s="29"/>
    </row>
    <row r="462" spans="1:5" x14ac:dyDescent="0.25">
      <c r="A462" s="35" t="s">
        <v>350</v>
      </c>
      <c r="B462" s="33">
        <v>3</v>
      </c>
      <c r="C462" s="33">
        <v>801</v>
      </c>
      <c r="D462" s="29"/>
      <c r="E462" s="29"/>
    </row>
    <row r="463" spans="1:5" x14ac:dyDescent="0.25">
      <c r="A463" s="35" t="s">
        <v>351</v>
      </c>
      <c r="B463" s="33">
        <v>1</v>
      </c>
      <c r="C463" s="33">
        <v>109</v>
      </c>
      <c r="D463" s="29"/>
      <c r="E463" s="29"/>
    </row>
    <row r="464" spans="1:5" x14ac:dyDescent="0.25">
      <c r="A464" s="35" t="s">
        <v>352</v>
      </c>
      <c r="B464" s="33">
        <v>2</v>
      </c>
      <c r="C464" s="33">
        <v>509</v>
      </c>
      <c r="D464" s="29"/>
      <c r="E464" s="29">
        <v>2.4</v>
      </c>
    </row>
    <row r="465" spans="1:5" x14ac:dyDescent="0.25">
      <c r="A465" s="35" t="s">
        <v>353</v>
      </c>
      <c r="B465" s="33">
        <v>4</v>
      </c>
      <c r="C465" s="33">
        <v>604</v>
      </c>
      <c r="D465" s="29"/>
      <c r="E465" s="29"/>
    </row>
    <row r="466" spans="1:5" x14ac:dyDescent="0.25">
      <c r="A466" s="35" t="s">
        <v>354</v>
      </c>
      <c r="B466" s="33">
        <v>1</v>
      </c>
      <c r="C466" s="33">
        <v>605</v>
      </c>
      <c r="D466" s="29"/>
      <c r="E466" s="29"/>
    </row>
    <row r="467" spans="1:5" x14ac:dyDescent="0.25">
      <c r="A467" s="35" t="s">
        <v>355</v>
      </c>
      <c r="B467" s="33">
        <v>1</v>
      </c>
      <c r="C467" s="33">
        <v>307</v>
      </c>
      <c r="D467" s="29">
        <v>2.4</v>
      </c>
      <c r="E467" s="29">
        <v>1.65</v>
      </c>
    </row>
    <row r="468" spans="1:5" x14ac:dyDescent="0.25">
      <c r="A468" s="35" t="s">
        <v>356</v>
      </c>
      <c r="B468" s="33">
        <v>4</v>
      </c>
      <c r="C468" s="33">
        <v>105</v>
      </c>
      <c r="D468" s="29"/>
      <c r="E468" s="29">
        <v>1.65</v>
      </c>
    </row>
    <row r="469" spans="1:5" x14ac:dyDescent="0.25">
      <c r="A469" s="35" t="s">
        <v>357</v>
      </c>
      <c r="B469" s="33">
        <v>1</v>
      </c>
      <c r="C469" s="33">
        <v>510</v>
      </c>
      <c r="D469" s="29">
        <v>3.75</v>
      </c>
      <c r="E469" s="29">
        <v>2.25</v>
      </c>
    </row>
    <row r="470" spans="1:5" x14ac:dyDescent="0.25">
      <c r="A470" s="35" t="s">
        <v>358</v>
      </c>
      <c r="B470" s="33">
        <v>1</v>
      </c>
      <c r="C470" s="33">
        <v>105</v>
      </c>
      <c r="D470" s="29"/>
      <c r="E470" s="29"/>
    </row>
    <row r="471" spans="1:5" x14ac:dyDescent="0.25">
      <c r="A471" s="35" t="s">
        <v>359</v>
      </c>
      <c r="B471" s="33">
        <v>2</v>
      </c>
      <c r="C471" s="33">
        <v>211</v>
      </c>
      <c r="D471" s="29"/>
      <c r="E471" s="29"/>
    </row>
    <row r="472" spans="1:5" x14ac:dyDescent="0.25">
      <c r="A472" s="35" t="s">
        <v>360</v>
      </c>
      <c r="B472" s="33">
        <v>3</v>
      </c>
      <c r="C472" s="33">
        <v>607</v>
      </c>
      <c r="D472" s="29"/>
      <c r="E472" s="29"/>
    </row>
    <row r="473" spans="1:5" x14ac:dyDescent="0.25">
      <c r="A473" s="35" t="s">
        <v>361</v>
      </c>
      <c r="B473" s="33">
        <v>3</v>
      </c>
      <c r="C473" s="33">
        <v>103</v>
      </c>
      <c r="D473" s="29"/>
      <c r="E473" s="29"/>
    </row>
    <row r="474" spans="1:5" x14ac:dyDescent="0.25">
      <c r="A474" s="35" t="s">
        <v>362</v>
      </c>
      <c r="B474" s="33">
        <v>2</v>
      </c>
      <c r="C474" s="33">
        <v>108</v>
      </c>
      <c r="D474" s="29"/>
      <c r="E474" s="29"/>
    </row>
    <row r="475" spans="1:5" x14ac:dyDescent="0.25">
      <c r="A475" s="35" t="s">
        <v>363</v>
      </c>
      <c r="B475" s="33">
        <v>3</v>
      </c>
      <c r="C475" s="33">
        <v>205</v>
      </c>
      <c r="D475" s="29"/>
      <c r="E475" s="29"/>
    </row>
    <row r="476" spans="1:5" x14ac:dyDescent="0.25">
      <c r="A476" s="35" t="s">
        <v>364</v>
      </c>
      <c r="B476" s="33">
        <v>2</v>
      </c>
      <c r="C476" s="33">
        <v>604</v>
      </c>
      <c r="D476" s="29"/>
      <c r="E476" s="29">
        <v>2.4</v>
      </c>
    </row>
    <row r="477" spans="1:5" x14ac:dyDescent="0.25">
      <c r="A477" s="35" t="s">
        <v>365</v>
      </c>
      <c r="B477" s="33">
        <v>2</v>
      </c>
      <c r="C477" s="33">
        <v>308</v>
      </c>
      <c r="D477" s="29">
        <v>4.8</v>
      </c>
      <c r="E477" s="29">
        <v>2.25</v>
      </c>
    </row>
    <row r="478" spans="1:5" x14ac:dyDescent="0.25">
      <c r="A478" s="35" t="s">
        <v>366</v>
      </c>
      <c r="B478" s="33">
        <v>1</v>
      </c>
      <c r="C478" s="33">
        <v>509</v>
      </c>
      <c r="D478" s="29"/>
      <c r="E478" s="29"/>
    </row>
    <row r="479" spans="1:5" x14ac:dyDescent="0.25">
      <c r="A479" s="35" t="s">
        <v>367</v>
      </c>
      <c r="B479" s="33">
        <v>4</v>
      </c>
      <c r="C479" s="33">
        <v>306</v>
      </c>
      <c r="D479" s="29"/>
      <c r="E479" s="29"/>
    </row>
    <row r="480" spans="1:5" x14ac:dyDescent="0.25">
      <c r="A480" s="35" t="s">
        <v>368</v>
      </c>
      <c r="B480" s="33">
        <v>3</v>
      </c>
      <c r="C480" s="33">
        <v>106</v>
      </c>
      <c r="D480" s="29"/>
      <c r="E480" s="29"/>
    </row>
    <row r="481" spans="1:5" x14ac:dyDescent="0.25">
      <c r="A481" s="35" t="s">
        <v>369</v>
      </c>
      <c r="B481" s="33">
        <v>1</v>
      </c>
      <c r="C481" s="33">
        <v>210</v>
      </c>
      <c r="D481" s="29"/>
      <c r="E481" s="29">
        <v>1.95</v>
      </c>
    </row>
    <row r="482" spans="1:5" x14ac:dyDescent="0.25">
      <c r="A482" s="35" t="s">
        <v>370</v>
      </c>
      <c r="B482" s="33">
        <v>4</v>
      </c>
      <c r="C482" s="33">
        <v>509</v>
      </c>
      <c r="D482" s="29"/>
      <c r="E482" s="29"/>
    </row>
    <row r="483" spans="1:5" x14ac:dyDescent="0.25">
      <c r="A483" s="35" t="s">
        <v>371</v>
      </c>
      <c r="B483" s="33">
        <v>3</v>
      </c>
      <c r="C483" s="33">
        <v>711</v>
      </c>
      <c r="D483" s="29"/>
      <c r="E483" s="29"/>
    </row>
    <row r="484" spans="1:5" x14ac:dyDescent="0.25">
      <c r="A484" s="35" t="s">
        <v>372</v>
      </c>
      <c r="B484" s="33">
        <v>2</v>
      </c>
      <c r="C484" s="33">
        <v>811</v>
      </c>
      <c r="D484" s="29"/>
      <c r="E484" s="29">
        <v>2.5499999999999998</v>
      </c>
    </row>
    <row r="485" spans="1:5" x14ac:dyDescent="0.25">
      <c r="A485" s="35" t="s">
        <v>373</v>
      </c>
      <c r="B485" s="33">
        <v>1</v>
      </c>
      <c r="C485" s="33">
        <v>508</v>
      </c>
      <c r="D485" s="29"/>
      <c r="E485" s="29">
        <v>1.65</v>
      </c>
    </row>
    <row r="486" spans="1:5" x14ac:dyDescent="0.25">
      <c r="A486" s="35" t="s">
        <v>374</v>
      </c>
      <c r="B486" s="33">
        <v>3</v>
      </c>
      <c r="C486" s="33">
        <v>704</v>
      </c>
      <c r="D486" s="29"/>
      <c r="E486" s="29"/>
    </row>
    <row r="487" spans="1:5" x14ac:dyDescent="0.25">
      <c r="A487" s="35" t="s">
        <v>375</v>
      </c>
      <c r="B487" s="33">
        <v>2</v>
      </c>
      <c r="C487" s="33">
        <v>606</v>
      </c>
      <c r="D487" s="29">
        <v>3.1</v>
      </c>
      <c r="E487" s="29">
        <v>2.29</v>
      </c>
    </row>
    <row r="488" spans="1:5" x14ac:dyDescent="0.25">
      <c r="A488" s="35">
        <v>40786</v>
      </c>
      <c r="B488" s="33">
        <v>2</v>
      </c>
      <c r="C488" s="33">
        <v>809</v>
      </c>
      <c r="D488" s="29"/>
      <c r="E488" s="29"/>
    </row>
    <row r="489" spans="1:5" x14ac:dyDescent="0.25">
      <c r="A489" s="35">
        <v>40785</v>
      </c>
      <c r="B489" s="33">
        <v>3</v>
      </c>
      <c r="C489" s="33">
        <v>305</v>
      </c>
      <c r="D489" s="29">
        <v>3.6</v>
      </c>
      <c r="E489" s="29">
        <v>2.5499999999999998</v>
      </c>
    </row>
    <row r="490" spans="1:5" x14ac:dyDescent="0.25">
      <c r="A490" s="35">
        <v>40784</v>
      </c>
      <c r="B490" s="33">
        <v>1</v>
      </c>
      <c r="C490" s="33">
        <v>507</v>
      </c>
      <c r="D490" s="29"/>
      <c r="E490" s="29"/>
    </row>
    <row r="491" spans="1:5" x14ac:dyDescent="0.25">
      <c r="A491" s="35">
        <v>40783</v>
      </c>
      <c r="B491" s="33">
        <v>2</v>
      </c>
      <c r="C491" s="33">
        <v>508</v>
      </c>
      <c r="D491" s="29"/>
      <c r="E491" s="29">
        <v>2.1</v>
      </c>
    </row>
    <row r="492" spans="1:5" x14ac:dyDescent="0.25">
      <c r="A492" s="35">
        <v>40782</v>
      </c>
      <c r="B492" s="33">
        <v>2</v>
      </c>
      <c r="C492" s="33">
        <v>108</v>
      </c>
      <c r="D492" s="29"/>
      <c r="E492" s="29"/>
    </row>
    <row r="493" spans="1:5" x14ac:dyDescent="0.25">
      <c r="A493" s="35">
        <v>40781</v>
      </c>
      <c r="B493" s="33">
        <v>3</v>
      </c>
      <c r="C493" s="33">
        <v>310</v>
      </c>
      <c r="D493" s="29"/>
      <c r="E493" s="29"/>
    </row>
    <row r="494" spans="1:5" x14ac:dyDescent="0.25">
      <c r="A494" s="35">
        <v>40780</v>
      </c>
      <c r="B494" s="33">
        <v>2</v>
      </c>
      <c r="C494" s="33">
        <v>605</v>
      </c>
      <c r="D494" s="29"/>
      <c r="E494" s="29">
        <v>2.1</v>
      </c>
    </row>
    <row r="495" spans="1:5" x14ac:dyDescent="0.25">
      <c r="A495" s="35">
        <v>40779</v>
      </c>
      <c r="B495" s="33">
        <v>1</v>
      </c>
      <c r="C495" s="33">
        <v>607</v>
      </c>
      <c r="D495" s="29">
        <v>2.7</v>
      </c>
      <c r="E495" s="29">
        <v>1.8</v>
      </c>
    </row>
    <row r="496" spans="1:5" x14ac:dyDescent="0.25">
      <c r="A496" s="35">
        <v>40778</v>
      </c>
      <c r="B496" s="33">
        <v>3</v>
      </c>
      <c r="C496" s="33">
        <v>204</v>
      </c>
      <c r="D496" s="29"/>
      <c r="E496" s="29"/>
    </row>
    <row r="497" spans="1:5" x14ac:dyDescent="0.25">
      <c r="A497" s="35">
        <v>40777</v>
      </c>
      <c r="B497" s="33">
        <v>1</v>
      </c>
      <c r="C497" s="33">
        <v>406</v>
      </c>
      <c r="D497" s="29"/>
      <c r="E497" s="29"/>
    </row>
    <row r="498" spans="1:5" x14ac:dyDescent="0.25">
      <c r="A498" s="35">
        <v>40776</v>
      </c>
      <c r="B498" s="33">
        <v>2</v>
      </c>
      <c r="C498" s="33">
        <v>701</v>
      </c>
      <c r="D498" s="29"/>
      <c r="E498" s="29"/>
    </row>
    <row r="499" spans="1:5" x14ac:dyDescent="0.25">
      <c r="A499" s="35">
        <v>40775</v>
      </c>
      <c r="B499" s="33">
        <v>2</v>
      </c>
      <c r="C499" s="33">
        <v>306</v>
      </c>
      <c r="D499" s="29">
        <v>2.85</v>
      </c>
      <c r="E499" s="29">
        <v>1.65</v>
      </c>
    </row>
    <row r="500" spans="1:5" x14ac:dyDescent="0.25">
      <c r="A500" s="35">
        <v>40774</v>
      </c>
      <c r="B500" s="33">
        <v>4</v>
      </c>
      <c r="C500" s="33">
        <v>605</v>
      </c>
      <c r="D500" s="29"/>
      <c r="E500" s="29"/>
    </row>
    <row r="501" spans="1:5" x14ac:dyDescent="0.25">
      <c r="A501" s="35">
        <v>40773</v>
      </c>
      <c r="B501" s="33">
        <v>2</v>
      </c>
      <c r="C501" s="33">
        <v>108</v>
      </c>
      <c r="D501" s="29"/>
      <c r="E501" s="29"/>
    </row>
    <row r="502" spans="1:5" x14ac:dyDescent="0.25">
      <c r="A502" s="35">
        <v>40772</v>
      </c>
      <c r="B502" s="33">
        <v>1</v>
      </c>
      <c r="C502" s="33">
        <v>207</v>
      </c>
      <c r="D502" s="29"/>
      <c r="E502" s="29">
        <v>1.8</v>
      </c>
    </row>
    <row r="503" spans="1:5" x14ac:dyDescent="0.25">
      <c r="A503" s="35">
        <v>40771</v>
      </c>
      <c r="B503" s="33">
        <v>4</v>
      </c>
      <c r="C503" s="33">
        <v>404</v>
      </c>
      <c r="D503" s="29"/>
      <c r="E503" s="29">
        <v>2.5499999999999998</v>
      </c>
    </row>
    <row r="504" spans="1:5" x14ac:dyDescent="0.25">
      <c r="A504" s="35">
        <v>40770</v>
      </c>
      <c r="B504" s="33">
        <v>2</v>
      </c>
      <c r="C504" s="33">
        <v>801</v>
      </c>
      <c r="D504" s="29"/>
      <c r="E504" s="29"/>
    </row>
    <row r="505" spans="1:5" x14ac:dyDescent="0.25">
      <c r="A505" s="35">
        <v>40769</v>
      </c>
      <c r="B505" s="33">
        <v>2</v>
      </c>
      <c r="C505" s="33">
        <v>304</v>
      </c>
      <c r="D505" s="29">
        <v>3.75</v>
      </c>
      <c r="E505" s="29">
        <v>2.25</v>
      </c>
    </row>
    <row r="506" spans="1:5" x14ac:dyDescent="0.25">
      <c r="A506" s="35">
        <v>40768</v>
      </c>
      <c r="B506" s="33">
        <v>2</v>
      </c>
      <c r="C506" s="33">
        <v>705</v>
      </c>
      <c r="D506" s="29"/>
      <c r="E506" s="29"/>
    </row>
    <row r="507" spans="1:5" x14ac:dyDescent="0.25">
      <c r="A507" s="35">
        <v>40767</v>
      </c>
      <c r="B507" s="33">
        <v>3</v>
      </c>
      <c r="C507" s="33">
        <v>305</v>
      </c>
      <c r="D507" s="29"/>
      <c r="E507" s="29"/>
    </row>
    <row r="508" spans="1:5" x14ac:dyDescent="0.25">
      <c r="A508" s="35">
        <v>40766</v>
      </c>
      <c r="B508" s="33">
        <v>1</v>
      </c>
      <c r="C508" s="33">
        <v>205</v>
      </c>
      <c r="D508" s="29"/>
      <c r="E508" s="29"/>
    </row>
    <row r="509" spans="1:5" x14ac:dyDescent="0.25">
      <c r="A509" s="35">
        <v>40765</v>
      </c>
      <c r="B509" s="33">
        <v>1</v>
      </c>
      <c r="C509" s="33">
        <v>509</v>
      </c>
      <c r="D509" s="29">
        <v>2.7</v>
      </c>
      <c r="E509" s="29">
        <v>2.25</v>
      </c>
    </row>
    <row r="510" spans="1:5" x14ac:dyDescent="0.25">
      <c r="A510" s="35">
        <v>40764</v>
      </c>
      <c r="B510" s="33">
        <v>3</v>
      </c>
      <c r="C510" s="33">
        <v>410</v>
      </c>
      <c r="D510" s="29"/>
      <c r="E510" s="29">
        <v>3.15</v>
      </c>
    </row>
    <row r="511" spans="1:5" x14ac:dyDescent="0.25">
      <c r="A511" s="35">
        <v>40763</v>
      </c>
      <c r="B511" s="33">
        <v>2</v>
      </c>
      <c r="C511" s="33">
        <v>206</v>
      </c>
      <c r="D511" s="29"/>
      <c r="E511" s="29"/>
    </row>
    <row r="512" spans="1:5" x14ac:dyDescent="0.25">
      <c r="A512" s="35">
        <v>40762</v>
      </c>
      <c r="B512" s="33">
        <v>2</v>
      </c>
      <c r="C512" s="33">
        <v>104</v>
      </c>
      <c r="D512" s="29"/>
      <c r="E512" s="29"/>
    </row>
    <row r="513" spans="1:5" x14ac:dyDescent="0.25">
      <c r="A513" s="35">
        <v>40761</v>
      </c>
      <c r="B513" s="33">
        <v>3</v>
      </c>
      <c r="C513" s="33">
        <v>608</v>
      </c>
      <c r="D513" s="29">
        <v>4.3</v>
      </c>
      <c r="E513" s="29">
        <v>1.8</v>
      </c>
    </row>
    <row r="514" spans="1:5" x14ac:dyDescent="0.25">
      <c r="A514" s="35">
        <v>40760</v>
      </c>
      <c r="B514" s="33">
        <v>4</v>
      </c>
      <c r="C514" s="33">
        <v>510</v>
      </c>
      <c r="D514" s="29">
        <v>4.6500000000000004</v>
      </c>
      <c r="E514" s="29">
        <v>2.4</v>
      </c>
    </row>
    <row r="515" spans="1:5" x14ac:dyDescent="0.25">
      <c r="A515" s="35">
        <v>40759</v>
      </c>
      <c r="B515" s="33">
        <v>2</v>
      </c>
      <c r="C515" s="33">
        <v>505</v>
      </c>
      <c r="D515" s="29"/>
      <c r="E515" s="29"/>
    </row>
    <row r="516" spans="1:5" x14ac:dyDescent="0.25">
      <c r="A516" s="35">
        <v>40758</v>
      </c>
      <c r="B516" s="33">
        <v>1</v>
      </c>
      <c r="C516" s="33">
        <v>303</v>
      </c>
      <c r="D516" s="29">
        <v>2.5</v>
      </c>
      <c r="E516" s="29">
        <v>2</v>
      </c>
    </row>
    <row r="517" spans="1:5" x14ac:dyDescent="0.25">
      <c r="A517" s="35">
        <v>40757</v>
      </c>
      <c r="B517" s="33">
        <v>3</v>
      </c>
      <c r="C517" s="33">
        <v>606</v>
      </c>
      <c r="D517" s="29"/>
      <c r="E517" s="29"/>
    </row>
    <row r="518" spans="1:5" x14ac:dyDescent="0.25">
      <c r="A518" s="35">
        <v>40756</v>
      </c>
      <c r="B518" s="33">
        <v>2</v>
      </c>
      <c r="C518" s="33">
        <v>202</v>
      </c>
      <c r="D518" s="29"/>
      <c r="E518" s="29"/>
    </row>
    <row r="519" spans="1:5" x14ac:dyDescent="0.25">
      <c r="A519" s="35" t="s">
        <v>376</v>
      </c>
      <c r="B519" s="33">
        <v>2</v>
      </c>
      <c r="C519" s="33">
        <v>308</v>
      </c>
      <c r="D519" s="29">
        <v>2.25</v>
      </c>
      <c r="E519" s="29">
        <v>1.95</v>
      </c>
    </row>
    <row r="520" spans="1:5" x14ac:dyDescent="0.25">
      <c r="A520" s="35" t="s">
        <v>377</v>
      </c>
      <c r="B520" s="33">
        <v>1</v>
      </c>
      <c r="C520" s="33">
        <v>201</v>
      </c>
      <c r="D520" s="29">
        <v>2.5499999999999998</v>
      </c>
      <c r="E520" s="29">
        <v>1.8</v>
      </c>
    </row>
    <row r="521" spans="1:5" x14ac:dyDescent="0.25">
      <c r="A521" s="35" t="s">
        <v>378</v>
      </c>
      <c r="B521" s="33">
        <v>3</v>
      </c>
      <c r="C521" s="33">
        <v>612</v>
      </c>
      <c r="D521" s="29"/>
      <c r="E521" s="29">
        <v>2.85</v>
      </c>
    </row>
    <row r="522" spans="1:5" x14ac:dyDescent="0.25">
      <c r="A522" s="35" t="s">
        <v>379</v>
      </c>
      <c r="B522" s="33">
        <v>2</v>
      </c>
      <c r="C522" s="33">
        <v>407</v>
      </c>
      <c r="D522" s="29">
        <v>2.9</v>
      </c>
      <c r="E522" s="29">
        <v>2</v>
      </c>
    </row>
    <row r="523" spans="1:5" x14ac:dyDescent="0.25">
      <c r="A523" s="35" t="s">
        <v>380</v>
      </c>
      <c r="B523" s="33">
        <v>1</v>
      </c>
      <c r="C523" s="33">
        <v>605</v>
      </c>
      <c r="D523" s="29"/>
      <c r="E523" s="29">
        <v>3.45</v>
      </c>
    </row>
    <row r="524" spans="1:5" x14ac:dyDescent="0.25">
      <c r="A524" s="35" t="s">
        <v>381</v>
      </c>
      <c r="B524" s="33">
        <v>3</v>
      </c>
      <c r="C524" s="33">
        <v>209</v>
      </c>
      <c r="D524" s="29">
        <v>3.15</v>
      </c>
      <c r="E524" s="29">
        <v>1.65</v>
      </c>
    </row>
    <row r="525" spans="1:5" x14ac:dyDescent="0.25">
      <c r="A525" s="35" t="s">
        <v>382</v>
      </c>
      <c r="B525" s="33">
        <v>2</v>
      </c>
      <c r="C525" s="33">
        <v>208</v>
      </c>
      <c r="D525" s="29">
        <v>3</v>
      </c>
      <c r="E525" s="29">
        <v>2.25</v>
      </c>
    </row>
    <row r="526" spans="1:5" x14ac:dyDescent="0.25">
      <c r="A526" s="35" t="s">
        <v>383</v>
      </c>
      <c r="B526" s="33">
        <v>2</v>
      </c>
      <c r="C526" s="33">
        <v>104</v>
      </c>
      <c r="D526" s="29"/>
      <c r="E526" s="29"/>
    </row>
    <row r="527" spans="1:5" x14ac:dyDescent="0.25">
      <c r="A527" s="35" t="s">
        <v>384</v>
      </c>
      <c r="B527" s="33">
        <v>1</v>
      </c>
      <c r="C527" s="33">
        <v>704</v>
      </c>
      <c r="D527" s="29"/>
      <c r="E527" s="29">
        <v>3.45</v>
      </c>
    </row>
    <row r="528" spans="1:5" x14ac:dyDescent="0.25">
      <c r="A528" s="35" t="s">
        <v>385</v>
      </c>
      <c r="B528" s="33">
        <v>4</v>
      </c>
      <c r="C528" s="33">
        <v>801</v>
      </c>
      <c r="D528" s="29">
        <v>2.85</v>
      </c>
      <c r="E528" s="29">
        <v>2.4</v>
      </c>
    </row>
    <row r="529" spans="1:5" x14ac:dyDescent="0.25">
      <c r="A529" s="35" t="s">
        <v>386</v>
      </c>
      <c r="B529" s="33">
        <v>3</v>
      </c>
      <c r="C529" s="33">
        <v>811</v>
      </c>
      <c r="D529" s="29"/>
      <c r="E529" s="29">
        <v>2.85</v>
      </c>
    </row>
    <row r="530" spans="1:5" x14ac:dyDescent="0.25">
      <c r="A530" s="35" t="s">
        <v>387</v>
      </c>
      <c r="B530" s="33">
        <v>1</v>
      </c>
      <c r="C530" s="33">
        <v>502</v>
      </c>
      <c r="D530" s="29">
        <v>2.85</v>
      </c>
      <c r="E530" s="29">
        <v>2.1</v>
      </c>
    </row>
    <row r="531" spans="1:5" x14ac:dyDescent="0.25">
      <c r="A531" s="35" t="s">
        <v>388</v>
      </c>
      <c r="B531" s="33">
        <v>3</v>
      </c>
      <c r="C531" s="33">
        <v>208</v>
      </c>
      <c r="D531" s="29"/>
      <c r="E531" s="29"/>
    </row>
    <row r="532" spans="1:5" x14ac:dyDescent="0.25">
      <c r="A532" s="35" t="s">
        <v>389</v>
      </c>
      <c r="B532" s="33">
        <v>0</v>
      </c>
      <c r="C532" s="33">
        <v>0</v>
      </c>
      <c r="D532" s="29">
        <v>0</v>
      </c>
      <c r="E532" s="29">
        <v>0</v>
      </c>
    </row>
    <row r="533" spans="1:5" x14ac:dyDescent="0.25">
      <c r="A533" s="35" t="s">
        <v>390</v>
      </c>
      <c r="B533" s="33">
        <v>1</v>
      </c>
      <c r="C533" s="33">
        <v>604</v>
      </c>
      <c r="D533" s="29"/>
      <c r="E533" s="29">
        <v>2.1</v>
      </c>
    </row>
    <row r="534" spans="1:5" x14ac:dyDescent="0.25">
      <c r="A534" s="35" t="s">
        <v>391</v>
      </c>
      <c r="B534" s="33">
        <v>2</v>
      </c>
      <c r="C534" s="33">
        <v>508</v>
      </c>
      <c r="D534" s="29"/>
      <c r="E534" s="29">
        <v>5.0999999999999996</v>
      </c>
    </row>
    <row r="535" spans="1:5" x14ac:dyDescent="0.25">
      <c r="A535" s="35" t="s">
        <v>392</v>
      </c>
      <c r="B535" s="33">
        <v>3</v>
      </c>
      <c r="C535" s="33">
        <v>108</v>
      </c>
      <c r="D535" s="29"/>
      <c r="E535" s="29"/>
    </row>
    <row r="536" spans="1:5" x14ac:dyDescent="0.25">
      <c r="A536" s="35" t="s">
        <v>393</v>
      </c>
      <c r="B536" s="33">
        <v>2</v>
      </c>
      <c r="C536" s="33">
        <v>212</v>
      </c>
      <c r="D536" s="29"/>
      <c r="E536" s="29"/>
    </row>
    <row r="537" spans="1:5" x14ac:dyDescent="0.25">
      <c r="A537" s="35" t="s">
        <v>394</v>
      </c>
      <c r="B537" s="33">
        <v>1</v>
      </c>
      <c r="C537" s="33">
        <v>308</v>
      </c>
      <c r="D537" s="29"/>
      <c r="E537" s="29">
        <v>3.6</v>
      </c>
    </row>
    <row r="538" spans="1:5" x14ac:dyDescent="0.25">
      <c r="A538" s="35" t="s">
        <v>395</v>
      </c>
      <c r="B538" s="33">
        <v>1</v>
      </c>
      <c r="C538" s="33">
        <v>208</v>
      </c>
      <c r="D538" s="29"/>
      <c r="E538" s="29"/>
    </row>
    <row r="539" spans="1:5" x14ac:dyDescent="0.25">
      <c r="A539" s="35" t="s">
        <v>396</v>
      </c>
      <c r="B539" s="33">
        <v>2</v>
      </c>
      <c r="C539" s="33">
        <v>605</v>
      </c>
      <c r="D539" s="29"/>
      <c r="E539" s="29"/>
    </row>
    <row r="540" spans="1:5" x14ac:dyDescent="0.25">
      <c r="A540" s="35" t="s">
        <v>397</v>
      </c>
      <c r="B540" s="33">
        <v>2</v>
      </c>
      <c r="C540" s="33">
        <v>202</v>
      </c>
      <c r="D540" s="29"/>
      <c r="E540" s="29"/>
    </row>
    <row r="541" spans="1:5" x14ac:dyDescent="0.25">
      <c r="A541" s="35" t="s">
        <v>398</v>
      </c>
      <c r="B541" s="33">
        <v>1</v>
      </c>
      <c r="C541" s="33">
        <v>508</v>
      </c>
      <c r="D541" s="29">
        <v>3.9</v>
      </c>
      <c r="E541" s="29">
        <v>2.25</v>
      </c>
    </row>
    <row r="542" spans="1:5" x14ac:dyDescent="0.25">
      <c r="A542" s="35" t="s">
        <v>399</v>
      </c>
      <c r="B542" s="33">
        <v>3</v>
      </c>
      <c r="C542" s="33">
        <v>609</v>
      </c>
      <c r="D542" s="29">
        <v>4.7</v>
      </c>
      <c r="E542" s="29">
        <v>3</v>
      </c>
    </row>
    <row r="543" spans="1:5" x14ac:dyDescent="0.25">
      <c r="A543" s="35" t="s">
        <v>400</v>
      </c>
      <c r="B543" s="33">
        <v>1</v>
      </c>
      <c r="C543" s="33">
        <v>406</v>
      </c>
      <c r="D543" s="29"/>
      <c r="E543" s="29">
        <v>2.4</v>
      </c>
    </row>
    <row r="544" spans="1:5" x14ac:dyDescent="0.25">
      <c r="A544" s="35" t="s">
        <v>401</v>
      </c>
      <c r="B544" s="33">
        <v>1</v>
      </c>
      <c r="C544" s="33">
        <v>208</v>
      </c>
      <c r="D544" s="29"/>
      <c r="E544" s="29"/>
    </row>
    <row r="545" spans="1:5" x14ac:dyDescent="0.25">
      <c r="A545" s="35" t="s">
        <v>402</v>
      </c>
      <c r="B545" s="33">
        <v>4</v>
      </c>
      <c r="C545" s="33">
        <v>603</v>
      </c>
      <c r="D545" s="29"/>
      <c r="E545" s="29"/>
    </row>
    <row r="546" spans="1:5" x14ac:dyDescent="0.25">
      <c r="A546" s="35" t="s">
        <v>403</v>
      </c>
      <c r="B546" s="33">
        <v>2</v>
      </c>
      <c r="C546" s="33">
        <v>504</v>
      </c>
      <c r="D546" s="29"/>
      <c r="E546" s="29">
        <v>1.8</v>
      </c>
    </row>
    <row r="547" spans="1:5" x14ac:dyDescent="0.25">
      <c r="A547" s="35" t="s">
        <v>404</v>
      </c>
      <c r="B547" s="33">
        <v>2</v>
      </c>
      <c r="C547" s="33">
        <v>706</v>
      </c>
      <c r="D547" s="29"/>
      <c r="E547" s="29">
        <v>4.6500000000000004</v>
      </c>
    </row>
    <row r="548" spans="1:5" x14ac:dyDescent="0.25">
      <c r="A548" s="35" t="s">
        <v>405</v>
      </c>
      <c r="B548" s="33">
        <v>2</v>
      </c>
      <c r="C548" s="33">
        <v>807</v>
      </c>
      <c r="D548" s="29"/>
      <c r="E548" s="29">
        <v>1.95</v>
      </c>
    </row>
    <row r="549" spans="1:5" x14ac:dyDescent="0.25">
      <c r="A549" s="35" t="s">
        <v>406</v>
      </c>
      <c r="B549" s="33">
        <v>3</v>
      </c>
      <c r="C549" s="33">
        <v>608</v>
      </c>
      <c r="D549" s="29"/>
      <c r="E549" s="29"/>
    </row>
    <row r="550" spans="1:5" x14ac:dyDescent="0.25">
      <c r="A550" s="35">
        <v>40724</v>
      </c>
      <c r="B550" s="33">
        <v>1</v>
      </c>
      <c r="C550" s="33">
        <v>702</v>
      </c>
      <c r="D550" s="29"/>
      <c r="E550" s="29"/>
    </row>
    <row r="551" spans="1:5" x14ac:dyDescent="0.25">
      <c r="A551" s="35">
        <v>40723</v>
      </c>
      <c r="B551" s="33">
        <v>2</v>
      </c>
      <c r="C551" s="33">
        <v>109</v>
      </c>
      <c r="D551" s="29"/>
      <c r="E551" s="29"/>
    </row>
    <row r="552" spans="1:5" x14ac:dyDescent="0.25">
      <c r="A552" s="35">
        <v>40722</v>
      </c>
      <c r="B552" s="33">
        <v>4</v>
      </c>
      <c r="C552" s="33">
        <v>307</v>
      </c>
      <c r="D552" s="29"/>
      <c r="E552" s="29"/>
    </row>
    <row r="553" spans="1:5" x14ac:dyDescent="0.25">
      <c r="A553" s="35">
        <v>40721</v>
      </c>
      <c r="B553" s="33">
        <v>3</v>
      </c>
      <c r="C553" s="33">
        <v>208</v>
      </c>
      <c r="D553" s="29">
        <v>2.5499999999999998</v>
      </c>
      <c r="E553" s="29">
        <v>2.1</v>
      </c>
    </row>
    <row r="554" spans="1:5" x14ac:dyDescent="0.25">
      <c r="A554" s="35">
        <v>40720</v>
      </c>
      <c r="B554" s="33">
        <v>2</v>
      </c>
      <c r="C554" s="33">
        <v>307</v>
      </c>
      <c r="D554" s="29"/>
      <c r="E554" s="29">
        <v>4</v>
      </c>
    </row>
    <row r="555" spans="1:5" x14ac:dyDescent="0.25">
      <c r="A555" s="35">
        <v>40719</v>
      </c>
      <c r="B555" s="33">
        <v>1</v>
      </c>
      <c r="C555" s="33">
        <v>301</v>
      </c>
      <c r="D555" s="29">
        <v>3.9</v>
      </c>
      <c r="E555" s="29">
        <v>2.25</v>
      </c>
    </row>
    <row r="556" spans="1:5" x14ac:dyDescent="0.25">
      <c r="A556" s="35">
        <v>40718</v>
      </c>
      <c r="B556" s="33">
        <v>3</v>
      </c>
      <c r="C556" s="33">
        <v>607</v>
      </c>
      <c r="D556" s="29"/>
      <c r="E556" s="29">
        <v>2.1</v>
      </c>
    </row>
    <row r="557" spans="1:5" x14ac:dyDescent="0.25">
      <c r="A557" s="35">
        <v>40717</v>
      </c>
      <c r="B557" s="33">
        <v>2</v>
      </c>
      <c r="C557" s="33">
        <v>811</v>
      </c>
      <c r="D557" s="29"/>
      <c r="E557" s="29"/>
    </row>
    <row r="558" spans="1:5" x14ac:dyDescent="0.25">
      <c r="A558" s="35">
        <v>40716</v>
      </c>
      <c r="B558" s="33">
        <v>1</v>
      </c>
      <c r="C558" s="33">
        <v>609</v>
      </c>
      <c r="D558" s="29">
        <v>1.95</v>
      </c>
      <c r="E558" s="29">
        <v>1.65</v>
      </c>
    </row>
    <row r="559" spans="1:5" x14ac:dyDescent="0.25">
      <c r="A559" s="35">
        <v>40715</v>
      </c>
      <c r="B559" s="33">
        <v>4</v>
      </c>
      <c r="C559" s="33">
        <v>408</v>
      </c>
      <c r="D559" s="29"/>
      <c r="E559" s="29">
        <v>1.65</v>
      </c>
    </row>
    <row r="560" spans="1:5" x14ac:dyDescent="0.25">
      <c r="A560" s="35">
        <v>40714</v>
      </c>
      <c r="B560" s="33">
        <v>1</v>
      </c>
      <c r="C560" s="33">
        <v>604</v>
      </c>
      <c r="D560" s="29">
        <v>18.100000000000001</v>
      </c>
      <c r="E560" s="29">
        <v>3.6</v>
      </c>
    </row>
    <row r="561" spans="1:5" x14ac:dyDescent="0.25">
      <c r="A561" s="35">
        <v>40713</v>
      </c>
      <c r="B561" s="33">
        <v>1</v>
      </c>
      <c r="C561" s="33">
        <v>109</v>
      </c>
      <c r="D561" s="29"/>
      <c r="E561" s="29">
        <v>1.8</v>
      </c>
    </row>
    <row r="562" spans="1:5" x14ac:dyDescent="0.25">
      <c r="A562" s="35">
        <v>40712</v>
      </c>
      <c r="B562" s="33">
        <v>3</v>
      </c>
      <c r="C562" s="33">
        <v>707</v>
      </c>
      <c r="D562" s="29"/>
      <c r="E562" s="29"/>
    </row>
    <row r="563" spans="1:5" x14ac:dyDescent="0.25">
      <c r="A563" s="35">
        <v>40711</v>
      </c>
      <c r="B563" s="33">
        <v>3</v>
      </c>
      <c r="C563" s="33">
        <v>408</v>
      </c>
      <c r="D563" s="29">
        <v>4.5</v>
      </c>
      <c r="E563" s="29">
        <v>1.8</v>
      </c>
    </row>
    <row r="564" spans="1:5" x14ac:dyDescent="0.25">
      <c r="A564" s="35">
        <v>40710</v>
      </c>
      <c r="B564" s="33">
        <v>2</v>
      </c>
      <c r="C564" s="33">
        <v>311</v>
      </c>
      <c r="D564" s="29"/>
      <c r="E564" s="29"/>
    </row>
    <row r="565" spans="1:5" x14ac:dyDescent="0.25">
      <c r="A565" s="35">
        <v>40709</v>
      </c>
      <c r="B565" s="33">
        <v>2</v>
      </c>
      <c r="C565" s="33">
        <v>207</v>
      </c>
      <c r="D565" s="29">
        <v>3.6</v>
      </c>
      <c r="E565" s="29">
        <v>2.1</v>
      </c>
    </row>
    <row r="566" spans="1:5" x14ac:dyDescent="0.25">
      <c r="A566" s="35">
        <v>40708</v>
      </c>
      <c r="B566" s="33">
        <v>4</v>
      </c>
      <c r="C566" s="33">
        <v>410</v>
      </c>
      <c r="D566" s="29"/>
      <c r="E566" s="29">
        <v>2.4</v>
      </c>
    </row>
    <row r="567" spans="1:5" x14ac:dyDescent="0.25">
      <c r="A567" s="35">
        <v>40707</v>
      </c>
      <c r="B567" s="33">
        <v>2</v>
      </c>
      <c r="C567" s="33">
        <v>109</v>
      </c>
      <c r="D567" s="29"/>
      <c r="E567" s="29"/>
    </row>
    <row r="568" spans="1:5" x14ac:dyDescent="0.25">
      <c r="A568" s="35">
        <v>40706</v>
      </c>
      <c r="B568" s="33">
        <v>0</v>
      </c>
      <c r="C568" s="33">
        <v>0</v>
      </c>
      <c r="D568" s="29">
        <v>0</v>
      </c>
      <c r="E568" s="29">
        <v>0</v>
      </c>
    </row>
    <row r="569" spans="1:5" x14ac:dyDescent="0.25">
      <c r="A569" s="35">
        <v>40705</v>
      </c>
      <c r="B569" s="33">
        <v>1</v>
      </c>
      <c r="C569" s="33">
        <v>205</v>
      </c>
      <c r="D569" s="29"/>
      <c r="E569" s="29">
        <v>2.25</v>
      </c>
    </row>
    <row r="570" spans="1:5" x14ac:dyDescent="0.25">
      <c r="A570" s="35">
        <v>40704</v>
      </c>
      <c r="B570" s="33">
        <v>4</v>
      </c>
      <c r="C570" s="33">
        <v>608</v>
      </c>
      <c r="D570" s="29"/>
      <c r="E570" s="29">
        <v>2.1</v>
      </c>
    </row>
    <row r="571" spans="1:5" x14ac:dyDescent="0.25">
      <c r="A571" s="35">
        <v>40703</v>
      </c>
      <c r="B571" s="33">
        <v>1</v>
      </c>
      <c r="C571" s="33">
        <v>311</v>
      </c>
      <c r="D571" s="29"/>
      <c r="E571" s="29"/>
    </row>
    <row r="572" spans="1:5" x14ac:dyDescent="0.25">
      <c r="A572" s="35">
        <v>40702</v>
      </c>
      <c r="B572" s="33">
        <v>1</v>
      </c>
      <c r="C572" s="33">
        <v>212</v>
      </c>
      <c r="D572" s="29">
        <v>3.75</v>
      </c>
      <c r="E572" s="29">
        <v>2.4</v>
      </c>
    </row>
    <row r="573" spans="1:5" x14ac:dyDescent="0.25">
      <c r="A573" s="35">
        <v>40701</v>
      </c>
      <c r="B573" s="33">
        <v>3</v>
      </c>
      <c r="C573" s="33">
        <v>606</v>
      </c>
      <c r="D573" s="29"/>
      <c r="E573" s="29"/>
    </row>
    <row r="574" spans="1:5" x14ac:dyDescent="0.25">
      <c r="A574" s="35">
        <v>40700</v>
      </c>
      <c r="B574" s="33">
        <v>2</v>
      </c>
      <c r="C574" s="33">
        <v>105</v>
      </c>
      <c r="D574" s="29"/>
      <c r="E574" s="29"/>
    </row>
    <row r="575" spans="1:5" x14ac:dyDescent="0.25">
      <c r="A575" s="35">
        <v>40699</v>
      </c>
      <c r="B575" s="33">
        <v>3</v>
      </c>
      <c r="C575" s="33">
        <v>909</v>
      </c>
      <c r="D575" s="29"/>
      <c r="E575" s="29"/>
    </row>
    <row r="576" spans="1:5" x14ac:dyDescent="0.25">
      <c r="A576" s="35">
        <v>40698</v>
      </c>
      <c r="B576" s="33">
        <v>2</v>
      </c>
      <c r="C576" s="33">
        <v>101</v>
      </c>
      <c r="D576" s="29"/>
      <c r="E576" s="29">
        <v>2.7</v>
      </c>
    </row>
    <row r="577" spans="1:5" x14ac:dyDescent="0.25">
      <c r="A577" s="35">
        <v>40697</v>
      </c>
      <c r="B577" s="33">
        <v>3</v>
      </c>
      <c r="C577" s="33">
        <v>706</v>
      </c>
      <c r="D577" s="29"/>
      <c r="E577" s="29"/>
    </row>
    <row r="578" spans="1:5" x14ac:dyDescent="0.25">
      <c r="A578" s="35">
        <v>40696</v>
      </c>
      <c r="B578" s="33">
        <v>2</v>
      </c>
      <c r="C578" s="33">
        <v>104</v>
      </c>
      <c r="D578" s="29"/>
      <c r="E578" s="29"/>
    </row>
    <row r="579" spans="1:5" x14ac:dyDescent="0.25">
      <c r="A579" s="35">
        <v>40695</v>
      </c>
      <c r="B579" s="33">
        <v>2</v>
      </c>
      <c r="C579" s="33">
        <v>103</v>
      </c>
      <c r="D579" s="29">
        <v>10.5</v>
      </c>
      <c r="E579" s="29">
        <v>2.4</v>
      </c>
    </row>
    <row r="580" spans="1:5" x14ac:dyDescent="0.25">
      <c r="A580" s="35">
        <v>40694</v>
      </c>
      <c r="B580" s="33">
        <v>4</v>
      </c>
      <c r="C580" s="33">
        <v>209</v>
      </c>
      <c r="D580" s="29">
        <v>2.7</v>
      </c>
      <c r="E580" s="29">
        <v>2.1</v>
      </c>
    </row>
    <row r="581" spans="1:5" x14ac:dyDescent="0.25">
      <c r="A581" s="35">
        <v>40693</v>
      </c>
      <c r="B581" s="33">
        <v>2</v>
      </c>
      <c r="C581" s="33">
        <v>604</v>
      </c>
      <c r="D581" s="29"/>
      <c r="E581" s="29"/>
    </row>
    <row r="582" spans="1:5" x14ac:dyDescent="0.25">
      <c r="A582" s="35">
        <v>40692</v>
      </c>
      <c r="B582" s="33">
        <v>5</v>
      </c>
      <c r="C582" s="33">
        <v>103</v>
      </c>
      <c r="D582" s="29"/>
      <c r="E582" s="29"/>
    </row>
    <row r="583" spans="1:5" x14ac:dyDescent="0.25">
      <c r="A583" s="35">
        <v>40691</v>
      </c>
      <c r="B583" s="33">
        <v>1</v>
      </c>
      <c r="C583" s="33">
        <v>208</v>
      </c>
      <c r="D583" s="29"/>
      <c r="E583" s="29">
        <v>2.4</v>
      </c>
    </row>
    <row r="584" spans="1:5" x14ac:dyDescent="0.25">
      <c r="A584" s="35">
        <v>40690</v>
      </c>
      <c r="B584" s="33">
        <v>3</v>
      </c>
      <c r="C584" s="33">
        <v>309</v>
      </c>
      <c r="D584" s="29">
        <v>2.7</v>
      </c>
      <c r="E584" s="29">
        <v>2.25</v>
      </c>
    </row>
    <row r="585" spans="1:5" x14ac:dyDescent="0.25">
      <c r="A585" s="35">
        <v>40689</v>
      </c>
      <c r="B585" s="33">
        <v>2</v>
      </c>
      <c r="C585" s="33">
        <v>309</v>
      </c>
      <c r="D585" s="29"/>
      <c r="E585" s="29">
        <v>1.95</v>
      </c>
    </row>
    <row r="586" spans="1:5" x14ac:dyDescent="0.25">
      <c r="A586" s="35">
        <v>40688</v>
      </c>
      <c r="B586" s="33">
        <v>1</v>
      </c>
      <c r="C586" s="33">
        <v>704</v>
      </c>
      <c r="D586" s="29"/>
      <c r="E586" s="29"/>
    </row>
    <row r="587" spans="1:5" x14ac:dyDescent="0.25">
      <c r="A587" s="35">
        <v>40687</v>
      </c>
      <c r="B587" s="33">
        <v>4</v>
      </c>
      <c r="C587" s="33">
        <v>606</v>
      </c>
      <c r="D587" s="29">
        <v>2.7</v>
      </c>
      <c r="E587" s="29">
        <v>1.65</v>
      </c>
    </row>
    <row r="588" spans="1:5" x14ac:dyDescent="0.25">
      <c r="A588" s="35">
        <v>40686</v>
      </c>
      <c r="B588" s="33">
        <v>2</v>
      </c>
      <c r="C588" s="33">
        <v>209</v>
      </c>
      <c r="D588" s="29"/>
      <c r="E588" s="29">
        <v>2.25</v>
      </c>
    </row>
    <row r="589" spans="1:5" x14ac:dyDescent="0.25">
      <c r="A589" s="35">
        <v>40685</v>
      </c>
      <c r="B589" s="33">
        <v>2</v>
      </c>
      <c r="C589" s="33">
        <v>108</v>
      </c>
      <c r="D589" s="29"/>
      <c r="E589" s="29">
        <v>1.95</v>
      </c>
    </row>
    <row r="590" spans="1:5" x14ac:dyDescent="0.25">
      <c r="A590" s="35">
        <v>40684</v>
      </c>
      <c r="B590" s="33">
        <v>2</v>
      </c>
      <c r="C590" s="33">
        <v>508</v>
      </c>
      <c r="D590" s="29"/>
      <c r="E590" s="29"/>
    </row>
    <row r="591" spans="1:5" x14ac:dyDescent="0.25">
      <c r="A591" s="35">
        <v>40683</v>
      </c>
      <c r="B591" s="33">
        <v>3</v>
      </c>
      <c r="C591" s="33">
        <v>406</v>
      </c>
      <c r="D591" s="29">
        <v>3.45</v>
      </c>
      <c r="E591" s="29">
        <v>2.4</v>
      </c>
    </row>
    <row r="592" spans="1:5" x14ac:dyDescent="0.25">
      <c r="A592" s="35">
        <v>40682</v>
      </c>
      <c r="B592" s="33">
        <v>2</v>
      </c>
      <c r="C592" s="33">
        <v>406</v>
      </c>
      <c r="D592" s="29"/>
      <c r="E592" s="29">
        <v>2.25</v>
      </c>
    </row>
    <row r="593" spans="1:5" x14ac:dyDescent="0.25">
      <c r="A593" s="35">
        <v>40681</v>
      </c>
      <c r="B593" s="33">
        <v>1</v>
      </c>
      <c r="C593" s="33">
        <v>808</v>
      </c>
      <c r="D593" s="29"/>
      <c r="E593" s="29"/>
    </row>
    <row r="594" spans="1:5" x14ac:dyDescent="0.25">
      <c r="A594" s="35">
        <v>40680</v>
      </c>
      <c r="B594" s="33">
        <v>4</v>
      </c>
      <c r="C594" s="33">
        <v>905</v>
      </c>
      <c r="D594" s="29"/>
      <c r="E594" s="29"/>
    </row>
    <row r="595" spans="1:5" x14ac:dyDescent="0.25">
      <c r="A595" s="35">
        <v>40678</v>
      </c>
      <c r="B595" s="33">
        <v>2</v>
      </c>
      <c r="C595" s="33">
        <v>107</v>
      </c>
      <c r="D595" s="29"/>
      <c r="E595" s="29"/>
    </row>
    <row r="596" spans="1:5" x14ac:dyDescent="0.25">
      <c r="A596" s="35">
        <v>40677</v>
      </c>
      <c r="B596" s="33">
        <v>1</v>
      </c>
      <c r="C596" s="33">
        <v>905</v>
      </c>
      <c r="D596" s="29"/>
      <c r="E596" s="29"/>
    </row>
    <row r="597" spans="1:5" x14ac:dyDescent="0.25">
      <c r="A597" s="35">
        <v>40676</v>
      </c>
      <c r="B597" s="33">
        <v>4</v>
      </c>
      <c r="C597" s="33">
        <v>606</v>
      </c>
      <c r="D597" s="29">
        <v>4.6500000000000004</v>
      </c>
      <c r="E597" s="29">
        <v>1.95</v>
      </c>
    </row>
    <row r="598" spans="1:5" x14ac:dyDescent="0.25">
      <c r="A598" s="35">
        <v>40675</v>
      </c>
      <c r="B598" s="33">
        <v>1</v>
      </c>
      <c r="C598" s="33">
        <v>204</v>
      </c>
      <c r="D598" s="29">
        <v>5.4</v>
      </c>
      <c r="E598" s="29">
        <v>2.4</v>
      </c>
    </row>
    <row r="599" spans="1:5" x14ac:dyDescent="0.25">
      <c r="A599" s="35">
        <v>40674</v>
      </c>
      <c r="B599" s="33">
        <v>2</v>
      </c>
      <c r="C599" s="33">
        <v>611</v>
      </c>
      <c r="D599" s="29"/>
      <c r="E599" s="29"/>
    </row>
    <row r="600" spans="1:5" x14ac:dyDescent="0.25">
      <c r="A600" s="35">
        <v>40673</v>
      </c>
      <c r="B600" s="33">
        <v>1</v>
      </c>
      <c r="C600" s="33">
        <v>611</v>
      </c>
      <c r="D600" s="29"/>
      <c r="E600" s="29"/>
    </row>
    <row r="601" spans="1:5" x14ac:dyDescent="0.25">
      <c r="A601" s="35">
        <v>40672</v>
      </c>
      <c r="B601" s="33">
        <v>2</v>
      </c>
      <c r="C601" s="33">
        <v>907</v>
      </c>
      <c r="D601" s="29"/>
      <c r="E601" s="29"/>
    </row>
    <row r="602" spans="1:5" x14ac:dyDescent="0.25">
      <c r="A602" s="35">
        <v>40671</v>
      </c>
      <c r="B602" s="33">
        <v>2</v>
      </c>
      <c r="C602" s="33">
        <v>207</v>
      </c>
      <c r="D602" s="29"/>
      <c r="E602" s="29"/>
    </row>
    <row r="603" spans="1:5" x14ac:dyDescent="0.25">
      <c r="A603" s="35">
        <v>40670</v>
      </c>
      <c r="B603" s="33">
        <v>1</v>
      </c>
      <c r="C603" s="33">
        <v>706</v>
      </c>
      <c r="D603" s="29"/>
      <c r="E603" s="29"/>
    </row>
    <row r="604" spans="1:5" x14ac:dyDescent="0.25">
      <c r="A604" s="35">
        <v>40669</v>
      </c>
      <c r="B604" s="33">
        <v>3</v>
      </c>
      <c r="C604" s="33">
        <v>506</v>
      </c>
      <c r="D604" s="29"/>
      <c r="E604" s="29"/>
    </row>
    <row r="605" spans="1:5" x14ac:dyDescent="0.25">
      <c r="A605" s="35">
        <v>40668</v>
      </c>
      <c r="B605" s="33">
        <v>2</v>
      </c>
      <c r="C605" s="33">
        <v>403</v>
      </c>
      <c r="D605" s="29"/>
      <c r="E605" s="29"/>
    </row>
    <row r="606" spans="1:5" x14ac:dyDescent="0.25">
      <c r="A606" s="35">
        <v>40667</v>
      </c>
      <c r="B606" s="33">
        <v>1</v>
      </c>
      <c r="C606" s="33">
        <v>305</v>
      </c>
      <c r="D606" s="29"/>
      <c r="E606" s="29">
        <v>2.1</v>
      </c>
    </row>
    <row r="607" spans="1:5" x14ac:dyDescent="0.25">
      <c r="A607" s="35">
        <v>40666</v>
      </c>
      <c r="B607" s="33">
        <v>4</v>
      </c>
      <c r="C607" s="33">
        <v>510</v>
      </c>
      <c r="D607" s="29"/>
      <c r="E607" s="29"/>
    </row>
    <row r="608" spans="1:5" x14ac:dyDescent="0.25">
      <c r="A608" s="35">
        <v>40665</v>
      </c>
      <c r="B608" s="33">
        <v>2</v>
      </c>
      <c r="C608" s="33">
        <v>304</v>
      </c>
      <c r="D608" s="29"/>
      <c r="E608" s="29"/>
    </row>
    <row r="609" spans="1:5" x14ac:dyDescent="0.25">
      <c r="A609" s="35">
        <v>40664</v>
      </c>
      <c r="B609" s="33">
        <v>2</v>
      </c>
      <c r="C609" s="33">
        <v>302</v>
      </c>
      <c r="D609" s="29"/>
      <c r="E609" s="29">
        <v>3.75</v>
      </c>
    </row>
    <row r="610" spans="1:5" x14ac:dyDescent="0.25">
      <c r="A610" s="35" t="s">
        <v>407</v>
      </c>
      <c r="B610" s="33">
        <v>3</v>
      </c>
      <c r="C610" s="33">
        <v>107</v>
      </c>
      <c r="D610" s="29"/>
      <c r="E610" s="29">
        <v>3.15</v>
      </c>
    </row>
    <row r="611" spans="1:5" x14ac:dyDescent="0.25">
      <c r="A611" s="35" t="s">
        <v>408</v>
      </c>
      <c r="B611" s="33">
        <v>4</v>
      </c>
      <c r="C611" s="33">
        <v>407</v>
      </c>
      <c r="D611" s="29">
        <v>2.4</v>
      </c>
      <c r="E611" s="29">
        <v>1.8</v>
      </c>
    </row>
    <row r="612" spans="1:5" x14ac:dyDescent="0.25">
      <c r="A612" s="35" t="s">
        <v>409</v>
      </c>
      <c r="B612" s="33">
        <v>2</v>
      </c>
      <c r="C612" s="33">
        <v>111</v>
      </c>
      <c r="D612" s="29"/>
      <c r="E612" s="29">
        <v>1.95</v>
      </c>
    </row>
    <row r="613" spans="1:5" x14ac:dyDescent="0.25">
      <c r="A613" s="35" t="s">
        <v>410</v>
      </c>
      <c r="B613" s="33">
        <v>1</v>
      </c>
      <c r="C613" s="33">
        <v>408</v>
      </c>
      <c r="D613" s="29"/>
      <c r="E613" s="29"/>
    </row>
    <row r="614" spans="1:5" x14ac:dyDescent="0.25">
      <c r="A614" s="35" t="s">
        <v>411</v>
      </c>
      <c r="B614" s="33">
        <v>4</v>
      </c>
      <c r="C614" s="33">
        <v>606</v>
      </c>
      <c r="D614" s="29"/>
      <c r="E614" s="29"/>
    </row>
    <row r="615" spans="1:5" x14ac:dyDescent="0.25">
      <c r="A615" s="35" t="s">
        <v>412</v>
      </c>
      <c r="B615" s="33">
        <v>2</v>
      </c>
      <c r="C615" s="33">
        <v>210</v>
      </c>
      <c r="D615" s="29"/>
      <c r="E615" s="29"/>
    </row>
    <row r="616" spans="1:5" x14ac:dyDescent="0.25">
      <c r="A616" s="35" t="s">
        <v>413</v>
      </c>
      <c r="B616" s="33">
        <v>2</v>
      </c>
      <c r="C616" s="33">
        <v>107</v>
      </c>
      <c r="D616" s="29"/>
      <c r="E616" s="29"/>
    </row>
    <row r="617" spans="1:5" x14ac:dyDescent="0.25">
      <c r="A617" s="35" t="s">
        <v>414</v>
      </c>
      <c r="B617" s="33">
        <v>1</v>
      </c>
      <c r="C617" s="33">
        <v>711</v>
      </c>
      <c r="D617" s="29"/>
      <c r="E617" s="29"/>
    </row>
    <row r="618" spans="1:5" x14ac:dyDescent="0.25">
      <c r="A618" s="35" t="s">
        <v>415</v>
      </c>
      <c r="B618" s="33">
        <v>4</v>
      </c>
      <c r="C618" s="33">
        <v>110</v>
      </c>
      <c r="D618" s="29">
        <v>4.2</v>
      </c>
      <c r="E618" s="29">
        <v>2.4</v>
      </c>
    </row>
    <row r="619" spans="1:5" x14ac:dyDescent="0.25">
      <c r="A619" s="35" t="s">
        <v>416</v>
      </c>
      <c r="B619" s="33">
        <v>3</v>
      </c>
      <c r="C619" s="33">
        <v>302</v>
      </c>
      <c r="D619" s="29"/>
      <c r="E619" s="29"/>
    </row>
    <row r="620" spans="1:5" x14ac:dyDescent="0.25">
      <c r="A620" s="35" t="s">
        <v>417</v>
      </c>
      <c r="B620" s="33">
        <v>1</v>
      </c>
      <c r="C620" s="33">
        <v>603</v>
      </c>
      <c r="D620" s="29"/>
      <c r="E620" s="29">
        <v>3</v>
      </c>
    </row>
    <row r="621" spans="1:5" x14ac:dyDescent="0.25">
      <c r="A621" s="35" t="s">
        <v>418</v>
      </c>
      <c r="B621" s="33">
        <v>4</v>
      </c>
      <c r="C621" s="33">
        <v>405</v>
      </c>
      <c r="D621" s="29">
        <v>2.25</v>
      </c>
      <c r="E621" s="29">
        <v>1.65</v>
      </c>
    </row>
    <row r="622" spans="1:5" x14ac:dyDescent="0.25">
      <c r="A622" s="35" t="s">
        <v>419</v>
      </c>
      <c r="B622" s="33">
        <v>2</v>
      </c>
      <c r="C622" s="33">
        <v>101</v>
      </c>
      <c r="D622" s="29"/>
      <c r="E622" s="29"/>
    </row>
    <row r="623" spans="1:5" x14ac:dyDescent="0.25">
      <c r="A623" s="35" t="s">
        <v>420</v>
      </c>
      <c r="B623" s="33">
        <v>2</v>
      </c>
      <c r="C623" s="33">
        <v>109</v>
      </c>
      <c r="D623" s="29"/>
      <c r="E623" s="29"/>
    </row>
    <row r="624" spans="1:5" x14ac:dyDescent="0.25">
      <c r="A624" s="35" t="s">
        <v>421</v>
      </c>
      <c r="B624" s="33">
        <v>1</v>
      </c>
      <c r="C624" s="33">
        <v>508</v>
      </c>
      <c r="D624" s="29">
        <v>2.1</v>
      </c>
      <c r="E624" s="29">
        <v>1.65</v>
      </c>
    </row>
    <row r="625" spans="1:5" x14ac:dyDescent="0.25">
      <c r="A625" s="35" t="s">
        <v>422</v>
      </c>
      <c r="B625" s="33">
        <v>4</v>
      </c>
      <c r="C625" s="33">
        <v>308</v>
      </c>
      <c r="D625" s="29"/>
      <c r="E625" s="29"/>
    </row>
    <row r="626" spans="1:5" x14ac:dyDescent="0.25">
      <c r="A626" s="35" t="s">
        <v>423</v>
      </c>
      <c r="B626" s="33">
        <v>2</v>
      </c>
      <c r="C626" s="33">
        <v>313</v>
      </c>
      <c r="D626" s="29">
        <v>3.15</v>
      </c>
      <c r="E626" s="29">
        <v>1.8</v>
      </c>
    </row>
    <row r="627" spans="1:5" x14ac:dyDescent="0.25">
      <c r="A627" s="35" t="s">
        <v>424</v>
      </c>
      <c r="B627" s="33">
        <v>1</v>
      </c>
      <c r="C627" s="33">
        <v>204</v>
      </c>
      <c r="D627" s="29"/>
      <c r="E627" s="29">
        <v>2.5499999999999998</v>
      </c>
    </row>
    <row r="628" spans="1:5" x14ac:dyDescent="0.25">
      <c r="A628" s="35" t="s">
        <v>425</v>
      </c>
      <c r="B628" s="33">
        <v>3</v>
      </c>
      <c r="C628" s="33">
        <v>504</v>
      </c>
      <c r="D628" s="29">
        <v>2.1</v>
      </c>
      <c r="E628" s="29">
        <v>1.65</v>
      </c>
    </row>
    <row r="629" spans="1:5" x14ac:dyDescent="0.25">
      <c r="A629" s="35" t="s">
        <v>426</v>
      </c>
      <c r="B629" s="33">
        <v>2</v>
      </c>
      <c r="C629" s="33">
        <v>405</v>
      </c>
      <c r="D629" s="29"/>
      <c r="E629" s="29"/>
    </row>
    <row r="630" spans="1:5" x14ac:dyDescent="0.25">
      <c r="A630" s="35" t="s">
        <v>427</v>
      </c>
      <c r="B630" s="33">
        <v>2</v>
      </c>
      <c r="C630" s="33">
        <v>104</v>
      </c>
      <c r="D630" s="29"/>
      <c r="E630" s="29"/>
    </row>
    <row r="631" spans="1:5" x14ac:dyDescent="0.25">
      <c r="A631" s="35" t="s">
        <v>428</v>
      </c>
      <c r="B631" s="33">
        <v>1</v>
      </c>
      <c r="C631" s="33">
        <v>308</v>
      </c>
      <c r="D631" s="29">
        <v>1.95</v>
      </c>
      <c r="E631" s="29">
        <v>1.65</v>
      </c>
    </row>
    <row r="632" spans="1:5" x14ac:dyDescent="0.25">
      <c r="A632" s="35" t="s">
        <v>429</v>
      </c>
      <c r="B632" s="33">
        <v>3</v>
      </c>
      <c r="C632" s="33">
        <v>106</v>
      </c>
      <c r="D632" s="29">
        <v>4.5</v>
      </c>
      <c r="E632" s="29">
        <v>1.8</v>
      </c>
    </row>
    <row r="633" spans="1:5" x14ac:dyDescent="0.25">
      <c r="A633" s="35" t="s">
        <v>430</v>
      </c>
      <c r="B633" s="33">
        <v>2</v>
      </c>
      <c r="C633" s="33">
        <v>608</v>
      </c>
      <c r="D633" s="29">
        <v>9.44</v>
      </c>
      <c r="E633" s="29">
        <v>3.15</v>
      </c>
    </row>
    <row r="634" spans="1:5" x14ac:dyDescent="0.25">
      <c r="A634" s="35" t="s">
        <v>431</v>
      </c>
      <c r="B634" s="33">
        <v>1</v>
      </c>
      <c r="C634" s="33">
        <v>604</v>
      </c>
      <c r="D634" s="29"/>
      <c r="E634" s="29"/>
    </row>
    <row r="635" spans="1:5" x14ac:dyDescent="0.25">
      <c r="A635" s="35" t="s">
        <v>432</v>
      </c>
      <c r="B635" s="33">
        <v>4</v>
      </c>
      <c r="C635" s="33">
        <v>706</v>
      </c>
      <c r="D635" s="29"/>
      <c r="E635" s="29"/>
    </row>
    <row r="636" spans="1:5" x14ac:dyDescent="0.25">
      <c r="A636" s="35" t="s">
        <v>433</v>
      </c>
      <c r="B636" s="33">
        <v>2</v>
      </c>
      <c r="C636" s="33">
        <v>712</v>
      </c>
      <c r="D636" s="29">
        <v>4.05</v>
      </c>
      <c r="E636" s="29">
        <v>2.7</v>
      </c>
    </row>
    <row r="637" spans="1:5" x14ac:dyDescent="0.25">
      <c r="A637" s="35" t="s">
        <v>434</v>
      </c>
      <c r="B637" s="33">
        <v>3</v>
      </c>
      <c r="C637" s="33">
        <v>604</v>
      </c>
      <c r="D637" s="29"/>
      <c r="E637" s="29">
        <v>1.95</v>
      </c>
    </row>
    <row r="638" spans="1:5" x14ac:dyDescent="0.25">
      <c r="A638" s="35" t="s">
        <v>435</v>
      </c>
      <c r="B638" s="33">
        <v>2</v>
      </c>
      <c r="C638" s="33">
        <v>710</v>
      </c>
      <c r="D638" s="29"/>
      <c r="E638" s="29">
        <v>3.3</v>
      </c>
    </row>
    <row r="639" spans="1:5" x14ac:dyDescent="0.25">
      <c r="A639" s="35" t="s">
        <v>436</v>
      </c>
      <c r="B639" s="33">
        <v>4</v>
      </c>
      <c r="C639" s="33">
        <v>406</v>
      </c>
      <c r="D639" s="29"/>
      <c r="E639" s="29">
        <v>3.15</v>
      </c>
    </row>
    <row r="640" spans="1:5" x14ac:dyDescent="0.25">
      <c r="A640" s="35">
        <v>40633</v>
      </c>
      <c r="B640" s="33">
        <v>2</v>
      </c>
      <c r="C640" s="33">
        <v>311</v>
      </c>
      <c r="D640" s="29">
        <v>3</v>
      </c>
      <c r="E640" s="29">
        <v>1.95</v>
      </c>
    </row>
    <row r="641" spans="1:5" x14ac:dyDescent="0.25">
      <c r="A641" s="35">
        <v>40632</v>
      </c>
      <c r="B641" s="33">
        <v>1</v>
      </c>
      <c r="C641" s="33">
        <v>208</v>
      </c>
      <c r="D641" s="29">
        <v>7.05</v>
      </c>
      <c r="E641" s="29">
        <v>2.4</v>
      </c>
    </row>
    <row r="642" spans="1:5" x14ac:dyDescent="0.25">
      <c r="A642" s="35">
        <v>40631</v>
      </c>
      <c r="B642" s="33">
        <v>1</v>
      </c>
      <c r="C642" s="33">
        <v>303</v>
      </c>
      <c r="D642" s="29"/>
      <c r="E642" s="29"/>
    </row>
    <row r="643" spans="1:5" x14ac:dyDescent="0.25">
      <c r="A643" s="35">
        <v>40631</v>
      </c>
      <c r="B643" s="33">
        <v>4</v>
      </c>
      <c r="C643" s="33">
        <v>106</v>
      </c>
      <c r="D643" s="29"/>
      <c r="E643" s="29"/>
    </row>
    <row r="644" spans="1:5" x14ac:dyDescent="0.25">
      <c r="A644" s="35">
        <v>40630</v>
      </c>
      <c r="B644" s="33">
        <v>2</v>
      </c>
      <c r="C644" s="33">
        <v>303</v>
      </c>
      <c r="D644" s="29"/>
      <c r="E644" s="29"/>
    </row>
    <row r="645" spans="1:5" x14ac:dyDescent="0.25">
      <c r="A645" s="35">
        <v>40629</v>
      </c>
      <c r="B645" s="33">
        <v>2</v>
      </c>
      <c r="C645" s="33">
        <v>607</v>
      </c>
      <c r="D645" s="29">
        <v>7.5</v>
      </c>
      <c r="E645" s="29">
        <v>2.5499999999999998</v>
      </c>
    </row>
    <row r="646" spans="1:5" x14ac:dyDescent="0.25">
      <c r="A646" s="35">
        <v>40628</v>
      </c>
      <c r="B646" s="33">
        <v>1</v>
      </c>
      <c r="C646" s="33">
        <v>108</v>
      </c>
      <c r="D646" s="29">
        <v>3.3</v>
      </c>
      <c r="E646" s="29">
        <v>1.65</v>
      </c>
    </row>
    <row r="647" spans="1:5" x14ac:dyDescent="0.25">
      <c r="A647" s="35">
        <v>40627</v>
      </c>
      <c r="B647" s="33">
        <v>3</v>
      </c>
      <c r="C647" s="33">
        <v>309</v>
      </c>
      <c r="D647" s="29"/>
      <c r="E647" s="29"/>
    </row>
    <row r="648" spans="1:5" x14ac:dyDescent="0.25">
      <c r="A648" s="35">
        <v>40626</v>
      </c>
      <c r="B648" s="33">
        <v>2</v>
      </c>
      <c r="C648" s="33">
        <v>108</v>
      </c>
      <c r="D648" s="29"/>
      <c r="E648" s="29"/>
    </row>
    <row r="649" spans="1:5" x14ac:dyDescent="0.25">
      <c r="A649" s="35">
        <v>40625</v>
      </c>
      <c r="B649" s="33">
        <v>1</v>
      </c>
      <c r="C649" s="33">
        <v>306</v>
      </c>
      <c r="D649" s="29"/>
      <c r="E649" s="29"/>
    </row>
    <row r="650" spans="1:5" x14ac:dyDescent="0.25">
      <c r="A650" s="35">
        <v>40624</v>
      </c>
      <c r="B650" s="33">
        <v>4</v>
      </c>
      <c r="C650" s="33">
        <v>708</v>
      </c>
      <c r="D650" s="29"/>
      <c r="E650" s="29"/>
    </row>
    <row r="651" spans="1:5" x14ac:dyDescent="0.25">
      <c r="A651" s="35">
        <v>40623</v>
      </c>
      <c r="B651" s="33">
        <v>2</v>
      </c>
      <c r="C651" s="33">
        <v>405</v>
      </c>
      <c r="D651" s="29"/>
      <c r="E651" s="29">
        <v>2.85</v>
      </c>
    </row>
    <row r="652" spans="1:5" x14ac:dyDescent="0.25">
      <c r="A652" s="35">
        <v>40622</v>
      </c>
      <c r="B652" s="33">
        <v>2</v>
      </c>
      <c r="C652" s="33">
        <v>109</v>
      </c>
      <c r="D652" s="29"/>
      <c r="E652" s="29"/>
    </row>
    <row r="653" spans="1:5" x14ac:dyDescent="0.25">
      <c r="A653" s="35">
        <v>40621</v>
      </c>
      <c r="B653" s="33">
        <v>2</v>
      </c>
      <c r="C653" s="33">
        <v>106</v>
      </c>
      <c r="D653" s="29"/>
      <c r="E653" s="29"/>
    </row>
    <row r="654" spans="1:5" x14ac:dyDescent="0.25">
      <c r="A654" s="35">
        <v>40620</v>
      </c>
      <c r="B654" s="33">
        <v>1</v>
      </c>
      <c r="C654" s="33">
        <v>106</v>
      </c>
      <c r="D654" s="29"/>
      <c r="E654" s="29"/>
    </row>
    <row r="655" spans="1:5" x14ac:dyDescent="0.25">
      <c r="A655" s="35">
        <v>40619</v>
      </c>
      <c r="B655" s="33">
        <v>2</v>
      </c>
      <c r="C655" s="33">
        <v>110</v>
      </c>
      <c r="D655" s="29"/>
      <c r="E655" s="29">
        <v>2.85</v>
      </c>
    </row>
    <row r="656" spans="1:5" x14ac:dyDescent="0.25">
      <c r="A656" s="35">
        <v>40618</v>
      </c>
      <c r="B656" s="33">
        <v>1</v>
      </c>
      <c r="C656" s="33">
        <v>107</v>
      </c>
      <c r="D656" s="29"/>
      <c r="E656" s="29">
        <v>1.95</v>
      </c>
    </row>
    <row r="657" spans="1:5" x14ac:dyDescent="0.25">
      <c r="A657" s="35">
        <v>40617</v>
      </c>
      <c r="B657" s="33">
        <v>3</v>
      </c>
      <c r="C657" s="33">
        <v>711</v>
      </c>
      <c r="D657" s="29"/>
      <c r="E657" s="29"/>
    </row>
    <row r="658" spans="1:5" x14ac:dyDescent="0.25">
      <c r="A658" s="35">
        <v>40616</v>
      </c>
      <c r="B658" s="33">
        <v>2</v>
      </c>
      <c r="C658" s="33">
        <v>602</v>
      </c>
      <c r="D658" s="29">
        <v>2.7</v>
      </c>
      <c r="E658" s="29">
        <v>2.1</v>
      </c>
    </row>
    <row r="659" spans="1:5" x14ac:dyDescent="0.25">
      <c r="A659" s="35">
        <v>40615</v>
      </c>
      <c r="B659" s="33">
        <v>2</v>
      </c>
      <c r="C659" s="33">
        <v>306</v>
      </c>
      <c r="D659" s="29"/>
      <c r="E659" s="29">
        <v>5.55</v>
      </c>
    </row>
    <row r="660" spans="1:5" x14ac:dyDescent="0.25">
      <c r="A660" s="35">
        <v>40614</v>
      </c>
      <c r="B660" s="33">
        <v>2</v>
      </c>
      <c r="C660" s="33">
        <v>114</v>
      </c>
      <c r="D660" s="29"/>
      <c r="E660" s="29"/>
    </row>
    <row r="661" spans="1:5" x14ac:dyDescent="0.25">
      <c r="A661" s="35">
        <v>40613</v>
      </c>
      <c r="B661" s="33">
        <v>3</v>
      </c>
      <c r="C661" s="33">
        <v>203</v>
      </c>
      <c r="D661" s="29"/>
      <c r="E661" s="29"/>
    </row>
    <row r="662" spans="1:5" x14ac:dyDescent="0.25">
      <c r="A662" s="35">
        <v>40612</v>
      </c>
      <c r="B662" s="33">
        <v>2</v>
      </c>
      <c r="C662" s="33">
        <v>312</v>
      </c>
      <c r="D662" s="29"/>
      <c r="E662" s="29"/>
    </row>
    <row r="663" spans="1:5" x14ac:dyDescent="0.25">
      <c r="A663" s="35">
        <v>40611</v>
      </c>
      <c r="B663" s="33">
        <v>1</v>
      </c>
      <c r="C663" s="33">
        <v>501</v>
      </c>
      <c r="D663" s="29"/>
      <c r="E663" s="29"/>
    </row>
    <row r="664" spans="1:5" x14ac:dyDescent="0.25">
      <c r="A664" s="35">
        <v>40610</v>
      </c>
      <c r="B664" s="33">
        <v>3</v>
      </c>
      <c r="C664" s="33">
        <v>505</v>
      </c>
      <c r="D664" s="29"/>
      <c r="E664" s="29"/>
    </row>
    <row r="665" spans="1:5" x14ac:dyDescent="0.25">
      <c r="A665" s="35">
        <v>40609</v>
      </c>
      <c r="B665" s="33">
        <v>2</v>
      </c>
      <c r="C665" s="33">
        <v>701</v>
      </c>
      <c r="D665" s="29"/>
      <c r="E665" s="29"/>
    </row>
    <row r="666" spans="1:5" x14ac:dyDescent="0.25">
      <c r="A666" s="35">
        <v>40608</v>
      </c>
      <c r="B666" s="33">
        <v>2</v>
      </c>
      <c r="C666" s="33">
        <v>105</v>
      </c>
      <c r="D666" s="29">
        <v>4.7</v>
      </c>
      <c r="E666" s="29">
        <v>2.9</v>
      </c>
    </row>
    <row r="667" spans="1:5" x14ac:dyDescent="0.25">
      <c r="A667" s="35">
        <v>40607</v>
      </c>
      <c r="B667" s="33">
        <v>1</v>
      </c>
      <c r="C667" s="33">
        <v>608</v>
      </c>
      <c r="D667" s="29">
        <v>2.25</v>
      </c>
      <c r="E667" s="29">
        <v>1.65</v>
      </c>
    </row>
    <row r="668" spans="1:5" x14ac:dyDescent="0.25">
      <c r="A668" s="35">
        <v>40606</v>
      </c>
      <c r="B668" s="33">
        <v>3</v>
      </c>
      <c r="C668" s="33">
        <v>612</v>
      </c>
      <c r="D668" s="29"/>
      <c r="E668" s="29"/>
    </row>
    <row r="669" spans="1:5" x14ac:dyDescent="0.25">
      <c r="A669" s="35">
        <v>40605</v>
      </c>
      <c r="B669" s="33">
        <v>1</v>
      </c>
      <c r="C669" s="33">
        <v>508</v>
      </c>
      <c r="D669" s="29">
        <v>2.25</v>
      </c>
      <c r="E669" s="29">
        <v>1.8</v>
      </c>
    </row>
    <row r="670" spans="1:5" x14ac:dyDescent="0.25">
      <c r="A670" s="35">
        <v>40604</v>
      </c>
      <c r="B670" s="33">
        <v>1</v>
      </c>
      <c r="C670" s="33">
        <v>410</v>
      </c>
      <c r="D670" s="29">
        <v>3</v>
      </c>
      <c r="E670" s="29">
        <v>1.95</v>
      </c>
    </row>
    <row r="671" spans="1:5" x14ac:dyDescent="0.25">
      <c r="A671" s="35">
        <v>40603</v>
      </c>
      <c r="B671" s="33">
        <v>2</v>
      </c>
      <c r="C671" s="33">
        <v>114</v>
      </c>
      <c r="D671" s="29"/>
      <c r="E671" s="29"/>
    </row>
    <row r="672" spans="1:5" x14ac:dyDescent="0.25">
      <c r="A672" s="35" t="s">
        <v>437</v>
      </c>
      <c r="B672" s="33">
        <v>3</v>
      </c>
      <c r="C672" s="33">
        <v>310</v>
      </c>
      <c r="D672" s="29">
        <v>9.3000000000000007</v>
      </c>
      <c r="E672" s="29">
        <v>4.05</v>
      </c>
    </row>
    <row r="673" spans="1:5" x14ac:dyDescent="0.25">
      <c r="A673" s="35" t="s">
        <v>438</v>
      </c>
      <c r="B673" s="33">
        <v>1</v>
      </c>
      <c r="C673" s="33">
        <v>208</v>
      </c>
      <c r="D673" s="29"/>
      <c r="E673" s="29"/>
    </row>
    <row r="674" spans="1:5" x14ac:dyDescent="0.25">
      <c r="A674" s="35" t="s">
        <v>439</v>
      </c>
      <c r="B674" s="33">
        <v>2</v>
      </c>
      <c r="C674" s="33">
        <v>609</v>
      </c>
      <c r="D674" s="29">
        <v>4.6500000000000004</v>
      </c>
      <c r="E674" s="29">
        <v>2.5499999999999998</v>
      </c>
    </row>
    <row r="675" spans="1:5" x14ac:dyDescent="0.25">
      <c r="A675" s="35" t="s">
        <v>440</v>
      </c>
      <c r="B675" s="33">
        <v>1</v>
      </c>
      <c r="C675" s="33">
        <v>308</v>
      </c>
      <c r="D675" s="29">
        <v>6.15</v>
      </c>
      <c r="E675" s="29">
        <v>2.4</v>
      </c>
    </row>
    <row r="676" spans="1:5" x14ac:dyDescent="0.25">
      <c r="A676" s="35" t="s">
        <v>441</v>
      </c>
      <c r="B676" s="33">
        <v>1</v>
      </c>
      <c r="C676" s="33">
        <v>806</v>
      </c>
      <c r="D676" s="29"/>
      <c r="E676" s="29"/>
    </row>
    <row r="677" spans="1:5" x14ac:dyDescent="0.25">
      <c r="A677" s="35" t="s">
        <v>442</v>
      </c>
      <c r="B677" s="33">
        <v>3</v>
      </c>
      <c r="C677" s="33">
        <v>510</v>
      </c>
      <c r="D677" s="29"/>
      <c r="E677" s="29"/>
    </row>
    <row r="678" spans="1:5" x14ac:dyDescent="0.25">
      <c r="A678" s="35" t="s">
        <v>443</v>
      </c>
      <c r="B678" s="33">
        <v>1</v>
      </c>
      <c r="C678" s="33">
        <v>708</v>
      </c>
      <c r="D678" s="29">
        <v>2.7</v>
      </c>
      <c r="E678" s="29">
        <v>1.8</v>
      </c>
    </row>
    <row r="679" spans="1:5" x14ac:dyDescent="0.25">
      <c r="A679" s="35" t="s">
        <v>444</v>
      </c>
      <c r="B679" s="33"/>
      <c r="C679" s="33">
        <v>306</v>
      </c>
      <c r="D679" s="29"/>
      <c r="E679" s="29"/>
    </row>
    <row r="680" spans="1:5" x14ac:dyDescent="0.25">
      <c r="A680" s="35" t="s">
        <v>444</v>
      </c>
      <c r="B680" s="33">
        <v>1</v>
      </c>
      <c r="C680" s="33">
        <v>306</v>
      </c>
      <c r="D680" s="29"/>
      <c r="E680" s="29"/>
    </row>
    <row r="681" spans="1:5" x14ac:dyDescent="0.25">
      <c r="A681" s="35" t="s">
        <v>445</v>
      </c>
      <c r="B681" s="33">
        <v>1</v>
      </c>
      <c r="C681" s="33">
        <v>608</v>
      </c>
      <c r="D681" s="29"/>
      <c r="E681" s="29"/>
    </row>
    <row r="682" spans="1:5" x14ac:dyDescent="0.25">
      <c r="A682" s="35" t="s">
        <v>446</v>
      </c>
      <c r="B682" s="33">
        <v>2</v>
      </c>
      <c r="C682" s="33">
        <v>303</v>
      </c>
      <c r="D682" s="29"/>
      <c r="E682" s="29">
        <v>3</v>
      </c>
    </row>
    <row r="683" spans="1:5" x14ac:dyDescent="0.25">
      <c r="A683" s="35" t="s">
        <v>447</v>
      </c>
      <c r="B683" s="33">
        <v>3</v>
      </c>
      <c r="C683" s="33">
        <v>603</v>
      </c>
      <c r="D683" s="29"/>
      <c r="E683" s="29"/>
    </row>
    <row r="684" spans="1:5" x14ac:dyDescent="0.25">
      <c r="A684" s="35" t="s">
        <v>448</v>
      </c>
      <c r="B684" s="33">
        <v>1</v>
      </c>
      <c r="C684" s="33">
        <v>508</v>
      </c>
      <c r="D684" s="29">
        <v>7.95</v>
      </c>
      <c r="E684" s="29">
        <v>3.15</v>
      </c>
    </row>
    <row r="685" spans="1:5" x14ac:dyDescent="0.25">
      <c r="A685" s="35" t="s">
        <v>449</v>
      </c>
      <c r="B685" s="33">
        <v>2</v>
      </c>
      <c r="C685" s="33">
        <v>412</v>
      </c>
      <c r="D685" s="29"/>
      <c r="E685" s="29"/>
    </row>
    <row r="686" spans="1:5" x14ac:dyDescent="0.25">
      <c r="A686" s="35" t="s">
        <v>450</v>
      </c>
      <c r="B686" s="33">
        <v>1</v>
      </c>
      <c r="C686" s="33">
        <v>807</v>
      </c>
      <c r="D686" s="29"/>
      <c r="E686" s="29"/>
    </row>
    <row r="687" spans="1:5" x14ac:dyDescent="0.25">
      <c r="A687" s="35" t="s">
        <v>451</v>
      </c>
      <c r="B687" s="33">
        <v>1</v>
      </c>
      <c r="C687" s="33">
        <v>408</v>
      </c>
      <c r="D687" s="29">
        <v>4.05</v>
      </c>
      <c r="E687" s="29">
        <v>2.1</v>
      </c>
    </row>
    <row r="688" spans="1:5" x14ac:dyDescent="0.25">
      <c r="A688" s="35" t="s">
        <v>452</v>
      </c>
      <c r="B688" s="33">
        <v>1</v>
      </c>
      <c r="C688" s="33">
        <v>208</v>
      </c>
      <c r="D688" s="29">
        <v>2.25</v>
      </c>
      <c r="E688" s="29">
        <v>1.65</v>
      </c>
    </row>
    <row r="689" spans="1:5" x14ac:dyDescent="0.25">
      <c r="A689" s="35" t="s">
        <v>453</v>
      </c>
      <c r="B689" s="33">
        <v>1</v>
      </c>
      <c r="C689" s="33">
        <v>208</v>
      </c>
      <c r="D689" s="29">
        <v>2.25</v>
      </c>
      <c r="E689" s="29">
        <v>1.65</v>
      </c>
    </row>
    <row r="690" spans="1:5" x14ac:dyDescent="0.25">
      <c r="A690" s="35" t="s">
        <v>454</v>
      </c>
      <c r="B690" s="33">
        <v>1</v>
      </c>
      <c r="C690" s="33">
        <v>415</v>
      </c>
      <c r="D690" s="29"/>
      <c r="E690" s="29"/>
    </row>
    <row r="691" spans="1:5" x14ac:dyDescent="0.25">
      <c r="A691" s="35" t="s">
        <v>455</v>
      </c>
      <c r="B691" s="33">
        <v>1</v>
      </c>
      <c r="C691" s="33">
        <v>310</v>
      </c>
      <c r="D691" s="29"/>
      <c r="E691" s="29"/>
    </row>
    <row r="692" spans="1:5" x14ac:dyDescent="0.25">
      <c r="A692" s="35" t="s">
        <v>456</v>
      </c>
      <c r="B692" s="33">
        <v>1</v>
      </c>
      <c r="C692" s="33">
        <v>306</v>
      </c>
      <c r="D692" s="29"/>
      <c r="E692" s="29"/>
    </row>
    <row r="693" spans="1:5" x14ac:dyDescent="0.25">
      <c r="A693" s="35" t="s">
        <v>457</v>
      </c>
      <c r="B693" s="33">
        <v>1</v>
      </c>
      <c r="C693" s="33">
        <v>108</v>
      </c>
      <c r="D693" s="29"/>
      <c r="E693" s="29"/>
    </row>
    <row r="694" spans="1:5" x14ac:dyDescent="0.25">
      <c r="A694" s="35" t="s">
        <v>458</v>
      </c>
      <c r="B694" s="33">
        <v>1</v>
      </c>
      <c r="C694" s="33">
        <v>103</v>
      </c>
      <c r="D694" s="29"/>
      <c r="E694" s="29"/>
    </row>
    <row r="695" spans="1:5" x14ac:dyDescent="0.25">
      <c r="A695" s="35" t="s">
        <v>459</v>
      </c>
      <c r="B695" s="33">
        <v>1</v>
      </c>
      <c r="C695" s="33">
        <v>208</v>
      </c>
      <c r="D695" s="29">
        <v>1.95</v>
      </c>
      <c r="E695" s="29">
        <v>1.8</v>
      </c>
    </row>
    <row r="696" spans="1:5" x14ac:dyDescent="0.25">
      <c r="A696" s="35" t="s">
        <v>460</v>
      </c>
      <c r="B696" s="33">
        <v>1</v>
      </c>
      <c r="C696" s="33">
        <v>308</v>
      </c>
      <c r="D696" s="29"/>
      <c r="E696" s="29"/>
    </row>
    <row r="697" spans="1:5" x14ac:dyDescent="0.25">
      <c r="A697" s="35" t="s">
        <v>461</v>
      </c>
      <c r="B697" s="33">
        <v>2</v>
      </c>
      <c r="C697" s="33">
        <v>303</v>
      </c>
      <c r="D697" s="29">
        <v>7.8</v>
      </c>
      <c r="E697" s="29">
        <v>2.4</v>
      </c>
    </row>
    <row r="698" spans="1:5" x14ac:dyDescent="0.25">
      <c r="A698" s="35" t="s">
        <v>462</v>
      </c>
      <c r="B698" s="33">
        <v>1</v>
      </c>
      <c r="C698" s="33">
        <v>504</v>
      </c>
      <c r="D698" s="29"/>
      <c r="E698" s="29">
        <v>4.6500000000000004</v>
      </c>
    </row>
    <row r="699" spans="1:5" x14ac:dyDescent="0.25">
      <c r="A699" s="35" t="s">
        <v>463</v>
      </c>
      <c r="B699" s="33">
        <v>2</v>
      </c>
      <c r="C699" s="33">
        <v>404</v>
      </c>
      <c r="D699" s="29"/>
      <c r="E699" s="29"/>
    </row>
    <row r="700" spans="1:5" x14ac:dyDescent="0.25">
      <c r="A700" s="35" t="s">
        <v>464</v>
      </c>
      <c r="B700" s="33">
        <v>1</v>
      </c>
      <c r="C700" s="33">
        <v>608</v>
      </c>
      <c r="D700" s="29"/>
      <c r="E700" s="29"/>
    </row>
    <row r="701" spans="1:5" x14ac:dyDescent="0.25">
      <c r="A701" s="35" t="s">
        <v>465</v>
      </c>
      <c r="B701" s="33">
        <v>1</v>
      </c>
      <c r="C701" s="33">
        <v>306</v>
      </c>
      <c r="D701" s="29"/>
      <c r="E701" s="29"/>
    </row>
    <row r="702" spans="1:5" x14ac:dyDescent="0.25">
      <c r="A702" s="35" t="s">
        <v>466</v>
      </c>
      <c r="B702" s="33">
        <v>1</v>
      </c>
      <c r="C702" s="33">
        <v>109</v>
      </c>
      <c r="D702" s="29">
        <v>3.9</v>
      </c>
      <c r="E702" s="29">
        <v>1.8</v>
      </c>
    </row>
    <row r="703" spans="1:5" x14ac:dyDescent="0.25">
      <c r="A703" s="35" t="s">
        <v>467</v>
      </c>
      <c r="B703" s="33">
        <v>1</v>
      </c>
      <c r="C703" s="33">
        <v>705</v>
      </c>
      <c r="D703" s="29"/>
      <c r="E703" s="29"/>
    </row>
    <row r="704" spans="1:5" x14ac:dyDescent="0.25">
      <c r="A704" s="35" t="s">
        <v>468</v>
      </c>
      <c r="B704" s="33">
        <v>2</v>
      </c>
      <c r="C704" s="33">
        <v>106</v>
      </c>
      <c r="D704" s="29"/>
      <c r="E704" s="29"/>
    </row>
    <row r="705" spans="1:5" x14ac:dyDescent="0.25">
      <c r="A705" s="35" t="s">
        <v>469</v>
      </c>
      <c r="B705" s="33">
        <v>1</v>
      </c>
      <c r="C705" s="33">
        <v>509</v>
      </c>
      <c r="D705" s="29"/>
      <c r="E705" s="29"/>
    </row>
    <row r="706" spans="1:5" x14ac:dyDescent="0.25">
      <c r="A706" s="35" t="s">
        <v>470</v>
      </c>
      <c r="B706" s="33">
        <v>1</v>
      </c>
      <c r="C706" s="33">
        <v>202</v>
      </c>
      <c r="D706" s="29"/>
      <c r="E706" s="29">
        <v>2.4</v>
      </c>
    </row>
    <row r="707" spans="1:5" x14ac:dyDescent="0.25">
      <c r="A707" s="35" t="s">
        <v>471</v>
      </c>
      <c r="B707" s="33">
        <v>2</v>
      </c>
      <c r="C707" s="33">
        <v>308</v>
      </c>
      <c r="D707" s="29"/>
      <c r="E707" s="29">
        <v>1.8</v>
      </c>
    </row>
    <row r="708" spans="1:5" x14ac:dyDescent="0.25">
      <c r="A708" s="35" t="s">
        <v>472</v>
      </c>
      <c r="B708" s="33">
        <v>2</v>
      </c>
      <c r="C708" s="33">
        <v>204</v>
      </c>
      <c r="D708" s="29"/>
      <c r="E708" s="29"/>
    </row>
    <row r="709" spans="1:5" x14ac:dyDescent="0.25">
      <c r="A709" s="35" t="s">
        <v>473</v>
      </c>
      <c r="B709" s="33">
        <v>1</v>
      </c>
      <c r="C709" s="33">
        <v>903</v>
      </c>
      <c r="D709" s="29"/>
      <c r="E709" s="29">
        <v>1.65</v>
      </c>
    </row>
    <row r="710" spans="1:5" x14ac:dyDescent="0.25">
      <c r="A710" s="35" t="s">
        <v>474</v>
      </c>
      <c r="B710" s="33">
        <v>1</v>
      </c>
      <c r="C710" s="33">
        <v>909</v>
      </c>
      <c r="D710" s="29"/>
      <c r="E710" s="29">
        <v>2.5499999999999998</v>
      </c>
    </row>
    <row r="711" spans="1:5" x14ac:dyDescent="0.25">
      <c r="A711" s="35" t="s">
        <v>475</v>
      </c>
      <c r="B711" s="33">
        <v>2</v>
      </c>
      <c r="C711" s="33">
        <v>510</v>
      </c>
      <c r="D711" s="29"/>
      <c r="E711" s="29"/>
    </row>
    <row r="712" spans="1:5" x14ac:dyDescent="0.25">
      <c r="A712" s="35" t="s">
        <v>476</v>
      </c>
      <c r="B712" s="33">
        <v>1</v>
      </c>
      <c r="C712" s="33">
        <v>310</v>
      </c>
      <c r="D712" s="29">
        <v>7.95</v>
      </c>
      <c r="E712" s="29">
        <v>2.5499999999999998</v>
      </c>
    </row>
    <row r="713" spans="1:5" x14ac:dyDescent="0.25">
      <c r="A713" s="35" t="s">
        <v>477</v>
      </c>
      <c r="B713" s="33">
        <v>2</v>
      </c>
      <c r="C713" s="33">
        <v>205</v>
      </c>
      <c r="D713" s="29"/>
      <c r="E713" s="29">
        <v>1.95</v>
      </c>
    </row>
    <row r="714" spans="1:5" x14ac:dyDescent="0.25">
      <c r="A714" s="35" t="s">
        <v>478</v>
      </c>
      <c r="B714" s="33">
        <v>2</v>
      </c>
      <c r="C714" s="33">
        <v>105</v>
      </c>
      <c r="D714" s="29"/>
      <c r="E714" s="29">
        <v>3</v>
      </c>
    </row>
    <row r="715" spans="1:5" x14ac:dyDescent="0.25">
      <c r="A715" s="35" t="s">
        <v>479</v>
      </c>
      <c r="B715" s="33">
        <v>1</v>
      </c>
      <c r="C715" s="33">
        <v>203</v>
      </c>
      <c r="D715" s="29">
        <v>3.9</v>
      </c>
      <c r="E715" s="29">
        <v>2.85</v>
      </c>
    </row>
    <row r="716" spans="1:5" x14ac:dyDescent="0.25">
      <c r="A716" s="35" t="s">
        <v>480</v>
      </c>
      <c r="B716" s="33">
        <v>1</v>
      </c>
      <c r="C716" s="33">
        <v>209</v>
      </c>
      <c r="D716" s="29"/>
      <c r="E716" s="29"/>
    </row>
    <row r="717" spans="1:5" x14ac:dyDescent="0.25">
      <c r="A717" s="35" t="s">
        <v>481</v>
      </c>
      <c r="B717" s="33">
        <v>1</v>
      </c>
      <c r="C717" s="33">
        <v>208</v>
      </c>
      <c r="D717" s="29">
        <v>2.1</v>
      </c>
      <c r="E717" s="29">
        <v>1.65</v>
      </c>
    </row>
    <row r="718" spans="1:5" x14ac:dyDescent="0.25">
      <c r="A718" s="35" t="s">
        <v>482</v>
      </c>
      <c r="B718" s="33">
        <v>1</v>
      </c>
      <c r="C718" s="33">
        <v>411</v>
      </c>
      <c r="D718" s="29">
        <v>17.3</v>
      </c>
      <c r="E718" s="29">
        <v>3.1</v>
      </c>
    </row>
    <row r="719" spans="1:5" x14ac:dyDescent="0.25">
      <c r="A719" s="35" t="s">
        <v>483</v>
      </c>
      <c r="B719" s="33">
        <v>1</v>
      </c>
      <c r="C719" s="33">
        <v>204</v>
      </c>
      <c r="D719" s="29"/>
      <c r="E719" s="29"/>
    </row>
    <row r="720" spans="1:5" x14ac:dyDescent="0.25">
      <c r="A720" s="35" t="s">
        <v>484</v>
      </c>
      <c r="B720" s="33">
        <v>1</v>
      </c>
      <c r="C720" s="33">
        <v>207</v>
      </c>
      <c r="D720" s="29"/>
      <c r="E720" s="29">
        <v>2.7</v>
      </c>
    </row>
    <row r="721" spans="1:5" x14ac:dyDescent="0.25">
      <c r="A721" s="35" t="s">
        <v>485</v>
      </c>
      <c r="B721" s="33">
        <v>1</v>
      </c>
      <c r="C721" s="33">
        <v>503</v>
      </c>
      <c r="D721" s="29">
        <v>3.45</v>
      </c>
      <c r="E721" s="29">
        <v>2.1</v>
      </c>
    </row>
    <row r="722" spans="1:5" x14ac:dyDescent="0.25">
      <c r="A722" s="35" t="s">
        <v>486</v>
      </c>
      <c r="B722" s="33">
        <v>1</v>
      </c>
      <c r="C722" s="33">
        <v>809</v>
      </c>
      <c r="D722" s="29"/>
      <c r="E722" s="29"/>
    </row>
    <row r="723" spans="1:5" x14ac:dyDescent="0.25">
      <c r="A723" s="35" t="s">
        <v>487</v>
      </c>
      <c r="B723" s="33">
        <v>1</v>
      </c>
      <c r="C723" s="33">
        <v>104</v>
      </c>
      <c r="D723" s="29"/>
      <c r="E723" s="29">
        <v>2.4</v>
      </c>
    </row>
    <row r="724" spans="1:5" x14ac:dyDescent="0.25">
      <c r="A724" s="35" t="s">
        <v>488</v>
      </c>
      <c r="B724" s="33">
        <v>1</v>
      </c>
      <c r="C724" s="33">
        <v>607</v>
      </c>
      <c r="D724" s="29"/>
      <c r="E724" s="29"/>
    </row>
    <row r="725" spans="1:5" x14ac:dyDescent="0.25">
      <c r="A725" s="35" t="s">
        <v>489</v>
      </c>
      <c r="B725" s="33">
        <v>2</v>
      </c>
      <c r="C725" s="33">
        <v>207</v>
      </c>
      <c r="D725" s="29"/>
      <c r="E725" s="29">
        <v>2.1</v>
      </c>
    </row>
    <row r="726" spans="1:5" x14ac:dyDescent="0.25">
      <c r="A726" s="35" t="s">
        <v>490</v>
      </c>
      <c r="B726" s="33">
        <v>1</v>
      </c>
      <c r="C726" s="33">
        <v>206</v>
      </c>
      <c r="D726" s="29"/>
      <c r="E726" s="29">
        <v>2.7</v>
      </c>
    </row>
    <row r="727" spans="1:5" x14ac:dyDescent="0.25">
      <c r="A727" s="35" t="s">
        <v>491</v>
      </c>
      <c r="B727" s="33">
        <v>1</v>
      </c>
      <c r="C727" s="33">
        <v>408</v>
      </c>
      <c r="D727" s="29"/>
      <c r="E727" s="29"/>
    </row>
    <row r="728" spans="1:5" x14ac:dyDescent="0.25">
      <c r="A728" s="35" t="s">
        <v>492</v>
      </c>
      <c r="B728" s="33">
        <v>2</v>
      </c>
      <c r="C728" s="33">
        <v>606</v>
      </c>
      <c r="D728" s="29"/>
      <c r="E728" s="29">
        <v>2.1</v>
      </c>
    </row>
    <row r="729" spans="1:5" x14ac:dyDescent="0.25">
      <c r="A729" s="35" t="s">
        <v>493</v>
      </c>
      <c r="B729" s="33">
        <v>2</v>
      </c>
      <c r="C729" s="33">
        <v>107</v>
      </c>
      <c r="D729" s="29"/>
      <c r="E729" s="29"/>
    </row>
    <row r="730" spans="1:5" x14ac:dyDescent="0.25">
      <c r="A730" s="35" t="s">
        <v>494</v>
      </c>
      <c r="B730" s="33">
        <v>1</v>
      </c>
      <c r="C730" s="33">
        <v>306</v>
      </c>
      <c r="D730" s="29">
        <v>2.1</v>
      </c>
      <c r="E730" s="29">
        <v>1.8</v>
      </c>
    </row>
    <row r="731" spans="1:5" x14ac:dyDescent="0.25">
      <c r="A731" s="35" t="s">
        <v>495</v>
      </c>
      <c r="B731" s="33">
        <v>1</v>
      </c>
      <c r="C731" s="33">
        <v>907</v>
      </c>
      <c r="D731" s="29">
        <v>2.5499999999999998</v>
      </c>
      <c r="E731" s="29">
        <v>2.1</v>
      </c>
    </row>
    <row r="732" spans="1:5" x14ac:dyDescent="0.25">
      <c r="A732" s="34">
        <v>42004</v>
      </c>
      <c r="B732" s="32">
        <v>0</v>
      </c>
      <c r="C732" s="32">
        <v>0</v>
      </c>
      <c r="D732" s="32">
        <v>0</v>
      </c>
      <c r="E732" s="32">
        <v>0</v>
      </c>
    </row>
    <row r="733" spans="1:5" x14ac:dyDescent="0.25">
      <c r="A733" s="35" t="s">
        <v>496</v>
      </c>
      <c r="B733" s="33">
        <v>1</v>
      </c>
      <c r="C733" s="33">
        <v>208</v>
      </c>
      <c r="D733" s="33">
        <v>3.45</v>
      </c>
      <c r="E733" s="33">
        <v>1.95</v>
      </c>
    </row>
    <row r="734" spans="1:5" x14ac:dyDescent="0.25">
      <c r="A734" s="35" t="s">
        <v>497</v>
      </c>
      <c r="B734" s="33">
        <v>2</v>
      </c>
      <c r="C734" s="33">
        <v>204</v>
      </c>
      <c r="D734" s="33"/>
      <c r="E734" s="33"/>
    </row>
    <row r="735" spans="1:5" x14ac:dyDescent="0.25">
      <c r="A735" s="35" t="s">
        <v>498</v>
      </c>
      <c r="B735" s="33">
        <v>1</v>
      </c>
      <c r="C735" s="33">
        <v>707</v>
      </c>
      <c r="D735" s="33">
        <v>2.7</v>
      </c>
      <c r="E735" s="33">
        <v>1.8</v>
      </c>
    </row>
    <row r="736" spans="1:5" x14ac:dyDescent="0.25">
      <c r="A736" s="35" t="s">
        <v>499</v>
      </c>
      <c r="B736" s="33">
        <v>4</v>
      </c>
      <c r="C736" s="33">
        <v>210</v>
      </c>
      <c r="D736" s="33"/>
      <c r="E736" s="33">
        <v>2.54</v>
      </c>
    </row>
    <row r="737" spans="1:5" x14ac:dyDescent="0.25">
      <c r="A737" s="35" t="s">
        <v>500</v>
      </c>
      <c r="B737" s="33">
        <v>1</v>
      </c>
      <c r="C737" s="33">
        <v>207</v>
      </c>
      <c r="D737" s="33"/>
      <c r="E737" s="33"/>
    </row>
    <row r="738" spans="1:5" x14ac:dyDescent="0.25">
      <c r="A738" s="35" t="s">
        <v>501</v>
      </c>
      <c r="B738" s="33">
        <v>1</v>
      </c>
      <c r="C738" s="33">
        <v>203</v>
      </c>
      <c r="D738" s="33"/>
      <c r="E738" s="33"/>
    </row>
    <row r="739" spans="1:5" x14ac:dyDescent="0.25">
      <c r="A739" s="35" t="s">
        <v>21</v>
      </c>
      <c r="B739" s="33">
        <v>1</v>
      </c>
      <c r="C739" s="33">
        <v>705</v>
      </c>
      <c r="D739" s="33"/>
      <c r="E739" s="33">
        <v>1.8</v>
      </c>
    </row>
    <row r="740" spans="1:5" x14ac:dyDescent="0.25">
      <c r="A740" s="35" t="s">
        <v>22</v>
      </c>
      <c r="B740" s="33">
        <v>1</v>
      </c>
      <c r="C740" s="33">
        <v>208</v>
      </c>
      <c r="D740" s="33">
        <v>4.34</v>
      </c>
      <c r="E740" s="33">
        <v>2.54</v>
      </c>
    </row>
    <row r="741" spans="1:5" x14ac:dyDescent="0.25">
      <c r="A741" s="35" t="s">
        <v>23</v>
      </c>
      <c r="B741" s="33">
        <v>1</v>
      </c>
      <c r="C741" s="33">
        <v>503</v>
      </c>
      <c r="D741" s="33"/>
      <c r="E741" s="33"/>
    </row>
    <row r="742" spans="1:5" x14ac:dyDescent="0.25">
      <c r="A742" s="35" t="s">
        <v>24</v>
      </c>
      <c r="B742" s="33">
        <v>2</v>
      </c>
      <c r="C742" s="33">
        <v>902</v>
      </c>
      <c r="D742" s="33">
        <v>3.6</v>
      </c>
      <c r="E742" s="33">
        <v>2.1</v>
      </c>
    </row>
    <row r="743" spans="1:5" x14ac:dyDescent="0.25">
      <c r="A743" s="35" t="s">
        <v>25</v>
      </c>
      <c r="B743" s="33">
        <v>2</v>
      </c>
      <c r="C743" s="33">
        <v>107</v>
      </c>
      <c r="D743" s="33"/>
      <c r="E743" s="33">
        <v>1.65</v>
      </c>
    </row>
    <row r="744" spans="1:5" x14ac:dyDescent="0.25">
      <c r="A744" s="35" t="s">
        <v>26</v>
      </c>
      <c r="B744" s="33">
        <v>1</v>
      </c>
      <c r="C744" s="33">
        <v>206</v>
      </c>
      <c r="D744" s="33">
        <v>2.54</v>
      </c>
      <c r="E744" s="33">
        <v>1.8</v>
      </c>
    </row>
    <row r="745" spans="1:5" x14ac:dyDescent="0.25">
      <c r="A745" s="35" t="s">
        <v>27</v>
      </c>
      <c r="B745" s="33">
        <v>1</v>
      </c>
      <c r="C745" s="33">
        <v>308</v>
      </c>
      <c r="D745" s="33">
        <v>2.4</v>
      </c>
      <c r="E745" s="33">
        <v>1.8</v>
      </c>
    </row>
    <row r="746" spans="1:5" x14ac:dyDescent="0.25">
      <c r="A746" s="35" t="s">
        <v>28</v>
      </c>
      <c r="B746" s="33">
        <v>1</v>
      </c>
      <c r="C746" s="33">
        <v>504</v>
      </c>
      <c r="D746" s="33"/>
      <c r="E746" s="33">
        <v>2.85</v>
      </c>
    </row>
    <row r="747" spans="1:5" x14ac:dyDescent="0.25">
      <c r="A747" s="35" t="s">
        <v>29</v>
      </c>
      <c r="B747" s="33">
        <v>1</v>
      </c>
      <c r="C747" s="33">
        <v>810</v>
      </c>
      <c r="D747" s="33"/>
      <c r="E747" s="33"/>
    </row>
    <row r="748" spans="1:5" x14ac:dyDescent="0.25">
      <c r="A748" s="35" t="s">
        <v>30</v>
      </c>
      <c r="B748" s="33">
        <v>1</v>
      </c>
      <c r="C748" s="33">
        <v>605</v>
      </c>
      <c r="D748" s="33"/>
      <c r="E748" s="33"/>
    </row>
    <row r="749" spans="1:5" x14ac:dyDescent="0.25">
      <c r="A749" s="35" t="s">
        <v>31</v>
      </c>
      <c r="B749" s="33">
        <v>1</v>
      </c>
      <c r="C749" s="33">
        <v>215</v>
      </c>
      <c r="D749" s="33"/>
      <c r="E749" s="33">
        <v>2.7</v>
      </c>
    </row>
    <row r="750" spans="1:5" x14ac:dyDescent="0.25">
      <c r="A750" s="35" t="s">
        <v>32</v>
      </c>
      <c r="B750" s="33">
        <v>2</v>
      </c>
      <c r="C750" s="33">
        <v>604</v>
      </c>
      <c r="D750" s="33"/>
      <c r="E750" s="33">
        <v>2.1</v>
      </c>
    </row>
    <row r="751" spans="1:5" x14ac:dyDescent="0.25">
      <c r="A751" s="35" t="s">
        <v>33</v>
      </c>
      <c r="B751" s="33">
        <v>1</v>
      </c>
      <c r="C751" s="33">
        <v>211</v>
      </c>
      <c r="D751" s="33"/>
      <c r="E751" s="33"/>
    </row>
    <row r="752" spans="1:5" x14ac:dyDescent="0.25">
      <c r="A752" s="35" t="s">
        <v>34</v>
      </c>
      <c r="B752" s="33">
        <v>1</v>
      </c>
      <c r="C752" s="33">
        <v>106</v>
      </c>
      <c r="D752" s="33"/>
      <c r="E752" s="33"/>
    </row>
    <row r="753" spans="1:5" x14ac:dyDescent="0.25">
      <c r="A753" s="35" t="s">
        <v>35</v>
      </c>
      <c r="B753" s="33">
        <v>3</v>
      </c>
      <c r="C753" s="33">
        <v>110</v>
      </c>
      <c r="D753" s="33"/>
      <c r="E753" s="33">
        <v>3.15</v>
      </c>
    </row>
    <row r="754" spans="1:5" x14ac:dyDescent="0.25">
      <c r="A754" s="35" t="s">
        <v>36</v>
      </c>
      <c r="B754" s="33">
        <v>1</v>
      </c>
      <c r="C754" s="33">
        <v>208</v>
      </c>
      <c r="D754" s="33"/>
      <c r="E754" s="33"/>
    </row>
    <row r="755" spans="1:5" x14ac:dyDescent="0.25">
      <c r="A755" s="35" t="s">
        <v>37</v>
      </c>
      <c r="B755" s="33">
        <v>0</v>
      </c>
      <c r="C755" s="33">
        <v>0</v>
      </c>
      <c r="D755" s="33">
        <v>0</v>
      </c>
      <c r="E755" s="33">
        <v>0</v>
      </c>
    </row>
    <row r="756" spans="1:5" x14ac:dyDescent="0.25">
      <c r="A756" s="35" t="s">
        <v>38</v>
      </c>
      <c r="B756" s="33">
        <v>1</v>
      </c>
      <c r="C756" s="33">
        <v>507</v>
      </c>
      <c r="D756" s="33"/>
      <c r="E756" s="33">
        <v>2.1</v>
      </c>
    </row>
    <row r="757" spans="1:5" x14ac:dyDescent="0.25">
      <c r="A757" s="35" t="s">
        <v>39</v>
      </c>
      <c r="B757" s="33">
        <v>1</v>
      </c>
      <c r="C757" s="33">
        <v>405</v>
      </c>
      <c r="D757" s="33">
        <v>2.25</v>
      </c>
      <c r="E757" s="33">
        <v>1.65</v>
      </c>
    </row>
    <row r="758" spans="1:5" x14ac:dyDescent="0.25">
      <c r="A758" s="35" t="s">
        <v>40</v>
      </c>
      <c r="B758" s="33">
        <v>1</v>
      </c>
      <c r="C758" s="33">
        <v>101</v>
      </c>
      <c r="D758" s="33"/>
      <c r="E758" s="33">
        <v>2.4</v>
      </c>
    </row>
    <row r="759" spans="1:5" x14ac:dyDescent="0.25">
      <c r="A759" s="35" t="s">
        <v>41</v>
      </c>
      <c r="B759" s="33">
        <v>1</v>
      </c>
      <c r="C759" s="33">
        <v>108</v>
      </c>
      <c r="D759" s="33">
        <v>3</v>
      </c>
      <c r="E759" s="33">
        <v>1.95</v>
      </c>
    </row>
    <row r="760" spans="1:5" x14ac:dyDescent="0.25">
      <c r="A760" s="35" t="s">
        <v>42</v>
      </c>
      <c r="B760" s="33">
        <v>2</v>
      </c>
      <c r="C760" s="33">
        <v>408</v>
      </c>
      <c r="D760" s="33">
        <v>2.1</v>
      </c>
      <c r="E760" s="33">
        <v>1.65</v>
      </c>
    </row>
    <row r="761" spans="1:5" x14ac:dyDescent="0.25">
      <c r="A761" s="35" t="s">
        <v>43</v>
      </c>
      <c r="B761" s="33">
        <v>1</v>
      </c>
      <c r="C761" s="33">
        <v>805</v>
      </c>
      <c r="D761" s="33">
        <v>2.54</v>
      </c>
      <c r="E761" s="33">
        <v>2.25</v>
      </c>
    </row>
    <row r="762" spans="1:5" x14ac:dyDescent="0.25">
      <c r="A762" s="35" t="s">
        <v>44</v>
      </c>
      <c r="B762" s="33">
        <v>1</v>
      </c>
      <c r="C762" s="33">
        <v>404</v>
      </c>
      <c r="D762" s="33">
        <v>2.54</v>
      </c>
      <c r="E762" s="33">
        <v>2.1</v>
      </c>
    </row>
    <row r="763" spans="1:5" x14ac:dyDescent="0.25">
      <c r="A763" s="35" t="s">
        <v>45</v>
      </c>
      <c r="B763" s="33">
        <v>3</v>
      </c>
      <c r="C763" s="33">
        <v>309</v>
      </c>
      <c r="D763" s="33"/>
      <c r="E763" s="33">
        <v>1.8</v>
      </c>
    </row>
    <row r="764" spans="1:5" x14ac:dyDescent="0.25">
      <c r="A764" s="35" t="s">
        <v>46</v>
      </c>
      <c r="B764" s="33">
        <v>1</v>
      </c>
      <c r="C764" s="33">
        <v>707</v>
      </c>
      <c r="D764" s="33">
        <v>2.4</v>
      </c>
      <c r="E764" s="33">
        <v>1.8</v>
      </c>
    </row>
    <row r="765" spans="1:5" x14ac:dyDescent="0.25">
      <c r="A765" s="35" t="s">
        <v>47</v>
      </c>
      <c r="B765" s="33">
        <v>2</v>
      </c>
      <c r="C765" s="33">
        <v>103</v>
      </c>
      <c r="D765" s="33">
        <v>2.54</v>
      </c>
      <c r="E765" s="33">
        <v>1.8</v>
      </c>
    </row>
    <row r="766" spans="1:5" x14ac:dyDescent="0.25">
      <c r="A766" s="35" t="s">
        <v>48</v>
      </c>
      <c r="B766" s="33">
        <v>1</v>
      </c>
      <c r="C766" s="33">
        <v>106</v>
      </c>
      <c r="D766" s="33"/>
      <c r="E766" s="33"/>
    </row>
    <row r="767" spans="1:5" x14ac:dyDescent="0.25">
      <c r="A767" s="35" t="s">
        <v>49</v>
      </c>
      <c r="B767" s="33">
        <v>3</v>
      </c>
      <c r="C767" s="33">
        <v>413</v>
      </c>
      <c r="D767" s="33"/>
      <c r="E767" s="33"/>
    </row>
    <row r="768" spans="1:5" x14ac:dyDescent="0.25">
      <c r="A768" s="35" t="s">
        <v>50</v>
      </c>
      <c r="B768" s="33">
        <v>2</v>
      </c>
      <c r="C768" s="33">
        <v>905</v>
      </c>
      <c r="D768" s="33">
        <v>2.4</v>
      </c>
      <c r="E768" s="33">
        <v>1.65</v>
      </c>
    </row>
    <row r="769" spans="1:5" x14ac:dyDescent="0.25">
      <c r="A769" s="35" t="s">
        <v>51</v>
      </c>
      <c r="B769" s="33">
        <v>1</v>
      </c>
      <c r="C769" s="33">
        <v>507</v>
      </c>
      <c r="D769" s="33"/>
      <c r="E769" s="33"/>
    </row>
    <row r="770" spans="1:5" x14ac:dyDescent="0.25">
      <c r="A770" s="35" t="s">
        <v>52</v>
      </c>
      <c r="B770" s="33">
        <v>3</v>
      </c>
      <c r="C770" s="33">
        <v>405</v>
      </c>
      <c r="D770" s="33"/>
      <c r="E770" s="33"/>
    </row>
    <row r="771" spans="1:5" x14ac:dyDescent="0.25">
      <c r="A771" s="35" t="s">
        <v>53</v>
      </c>
      <c r="B771" s="33">
        <v>1</v>
      </c>
      <c r="C771" s="33">
        <v>608</v>
      </c>
      <c r="D771" s="33"/>
      <c r="E771" s="33">
        <v>1.95</v>
      </c>
    </row>
    <row r="772" spans="1:5" x14ac:dyDescent="0.25">
      <c r="A772" s="35" t="s">
        <v>54</v>
      </c>
      <c r="B772" s="33">
        <v>2</v>
      </c>
      <c r="C772" s="33">
        <v>602</v>
      </c>
      <c r="D772" s="33">
        <v>10.19</v>
      </c>
      <c r="E772" s="33">
        <v>4.2</v>
      </c>
    </row>
    <row r="773" spans="1:5" x14ac:dyDescent="0.25">
      <c r="A773" s="35" t="s">
        <v>55</v>
      </c>
      <c r="B773" s="33">
        <v>1</v>
      </c>
      <c r="C773" s="33">
        <v>107</v>
      </c>
      <c r="D773" s="33"/>
      <c r="E773" s="33">
        <v>1.65</v>
      </c>
    </row>
    <row r="774" spans="1:5" x14ac:dyDescent="0.25">
      <c r="A774" s="35" t="s">
        <v>56</v>
      </c>
      <c r="B774" s="33">
        <v>3</v>
      </c>
      <c r="C774" s="33">
        <v>412</v>
      </c>
      <c r="D774" s="33">
        <v>2.25</v>
      </c>
      <c r="E774" s="33">
        <v>1.8</v>
      </c>
    </row>
    <row r="775" spans="1:5" x14ac:dyDescent="0.25">
      <c r="A775" s="35" t="s">
        <v>57</v>
      </c>
      <c r="B775" s="33">
        <v>1</v>
      </c>
      <c r="C775" s="33">
        <v>410</v>
      </c>
      <c r="D775" s="33">
        <v>2.85</v>
      </c>
      <c r="E775" s="33">
        <v>1.8</v>
      </c>
    </row>
    <row r="776" spans="1:5" x14ac:dyDescent="0.25">
      <c r="A776" s="35" t="s">
        <v>58</v>
      </c>
      <c r="B776" s="33">
        <v>1</v>
      </c>
      <c r="C776" s="33">
        <v>311</v>
      </c>
      <c r="D776" s="33"/>
      <c r="E776" s="33"/>
    </row>
    <row r="777" spans="1:5" x14ac:dyDescent="0.25">
      <c r="A777" s="35" t="s">
        <v>59</v>
      </c>
      <c r="B777" s="33">
        <v>3</v>
      </c>
      <c r="C777" s="33">
        <v>108</v>
      </c>
      <c r="D777" s="33"/>
      <c r="E777" s="33"/>
    </row>
    <row r="778" spans="1:5" x14ac:dyDescent="0.25">
      <c r="A778" s="35" t="s">
        <v>60</v>
      </c>
      <c r="B778" s="33">
        <v>1</v>
      </c>
      <c r="C778" s="33">
        <v>707</v>
      </c>
      <c r="D778" s="33"/>
      <c r="E778" s="33"/>
    </row>
    <row r="779" spans="1:5" x14ac:dyDescent="0.25">
      <c r="A779" s="35" t="s">
        <v>61</v>
      </c>
      <c r="B779" s="33">
        <v>2</v>
      </c>
      <c r="C779" s="33">
        <v>108</v>
      </c>
      <c r="D779" s="33"/>
      <c r="E779" s="33"/>
    </row>
    <row r="780" spans="1:5" x14ac:dyDescent="0.25">
      <c r="A780" s="35" t="s">
        <v>62</v>
      </c>
      <c r="B780" s="33">
        <v>3</v>
      </c>
      <c r="C780" s="33">
        <v>504</v>
      </c>
      <c r="D780" s="33">
        <v>4.95</v>
      </c>
      <c r="E780" s="33">
        <v>2.4</v>
      </c>
    </row>
    <row r="781" spans="1:5" x14ac:dyDescent="0.25">
      <c r="A781" s="35" t="s">
        <v>63</v>
      </c>
      <c r="B781" s="33">
        <v>3</v>
      </c>
      <c r="C781" s="33">
        <v>608</v>
      </c>
      <c r="D781" s="33"/>
      <c r="E781" s="33">
        <v>2.1</v>
      </c>
    </row>
    <row r="782" spans="1:5" x14ac:dyDescent="0.25">
      <c r="A782" s="35" t="s">
        <v>64</v>
      </c>
      <c r="B782" s="33">
        <v>2</v>
      </c>
      <c r="C782" s="33">
        <v>307</v>
      </c>
      <c r="D782" s="33"/>
      <c r="E782" s="33">
        <v>1.95</v>
      </c>
    </row>
    <row r="783" spans="1:5" x14ac:dyDescent="0.25">
      <c r="A783" s="35" t="s">
        <v>65</v>
      </c>
      <c r="B783" s="33">
        <v>1</v>
      </c>
      <c r="C783" s="33">
        <v>913</v>
      </c>
      <c r="D783" s="33">
        <v>4.34</v>
      </c>
      <c r="E783" s="33">
        <v>2.4</v>
      </c>
    </row>
    <row r="784" spans="1:5" x14ac:dyDescent="0.25">
      <c r="A784" s="35" t="s">
        <v>66</v>
      </c>
      <c r="B784" s="33">
        <v>3</v>
      </c>
      <c r="C784" s="33">
        <v>807</v>
      </c>
      <c r="D784" s="33"/>
      <c r="E784" s="33">
        <v>2.25</v>
      </c>
    </row>
    <row r="785" spans="1:5" x14ac:dyDescent="0.25">
      <c r="A785" s="35" t="s">
        <v>67</v>
      </c>
      <c r="B785" s="33">
        <v>1</v>
      </c>
      <c r="C785" s="33">
        <v>705</v>
      </c>
      <c r="D785" s="33">
        <v>2.4</v>
      </c>
      <c r="E785" s="33">
        <v>1.95</v>
      </c>
    </row>
    <row r="786" spans="1:5" x14ac:dyDescent="0.25">
      <c r="A786" s="35" t="s">
        <v>68</v>
      </c>
      <c r="B786" s="33">
        <v>2</v>
      </c>
      <c r="C786" s="33">
        <v>603</v>
      </c>
      <c r="D786" s="33"/>
      <c r="E786" s="33"/>
    </row>
    <row r="787" spans="1:5" x14ac:dyDescent="0.25">
      <c r="A787" s="35" t="s">
        <v>69</v>
      </c>
      <c r="B787" s="33">
        <v>2</v>
      </c>
      <c r="C787" s="33">
        <v>401</v>
      </c>
      <c r="D787" s="33"/>
      <c r="E787" s="33"/>
    </row>
    <row r="788" spans="1:5" x14ac:dyDescent="0.25">
      <c r="A788" s="35" t="s">
        <v>70</v>
      </c>
      <c r="B788" s="33">
        <v>3</v>
      </c>
      <c r="C788" s="33">
        <v>404</v>
      </c>
      <c r="D788" s="33">
        <v>2.7</v>
      </c>
      <c r="E788" s="33">
        <v>1.95</v>
      </c>
    </row>
    <row r="789" spans="1:5" x14ac:dyDescent="0.25">
      <c r="A789" s="35" t="s">
        <v>71</v>
      </c>
      <c r="B789" s="33">
        <v>2</v>
      </c>
      <c r="C789" s="33">
        <v>106</v>
      </c>
      <c r="D789" s="33"/>
      <c r="E789" s="33"/>
    </row>
    <row r="790" spans="1:5" x14ac:dyDescent="0.25">
      <c r="A790" s="35" t="s">
        <v>72</v>
      </c>
      <c r="B790" s="33">
        <v>1</v>
      </c>
      <c r="C790" s="33">
        <v>407</v>
      </c>
      <c r="D790" s="33">
        <v>5.85</v>
      </c>
      <c r="E790" s="33">
        <v>2.25</v>
      </c>
    </row>
    <row r="791" spans="1:5" x14ac:dyDescent="0.25">
      <c r="A791" s="35" t="s">
        <v>73</v>
      </c>
      <c r="B791" s="33">
        <v>3</v>
      </c>
      <c r="C791" s="33">
        <v>410</v>
      </c>
      <c r="D791" s="33"/>
      <c r="E791" s="33"/>
    </row>
    <row r="792" spans="1:5" x14ac:dyDescent="0.25">
      <c r="A792" s="35" t="s">
        <v>74</v>
      </c>
      <c r="B792" s="33">
        <v>3</v>
      </c>
      <c r="C792" s="33">
        <v>905</v>
      </c>
      <c r="D792" s="33"/>
      <c r="E792" s="33">
        <v>5.25</v>
      </c>
    </row>
    <row r="793" spans="1:5" x14ac:dyDescent="0.25">
      <c r="A793" s="35" t="s">
        <v>75</v>
      </c>
      <c r="B793" s="33">
        <v>0</v>
      </c>
      <c r="C793" s="33">
        <v>0</v>
      </c>
      <c r="D793" s="33">
        <v>0</v>
      </c>
      <c r="E793" s="33">
        <v>0</v>
      </c>
    </row>
    <row r="794" spans="1:5" x14ac:dyDescent="0.25">
      <c r="A794" s="35" t="s">
        <v>76</v>
      </c>
      <c r="B794" s="33">
        <v>3</v>
      </c>
      <c r="C794" s="33">
        <v>104</v>
      </c>
      <c r="D794" s="33"/>
      <c r="E794" s="33">
        <v>2.25</v>
      </c>
    </row>
    <row r="795" spans="1:5" x14ac:dyDescent="0.25">
      <c r="A795" s="35" t="s">
        <v>77</v>
      </c>
      <c r="B795" s="33">
        <v>3</v>
      </c>
      <c r="C795" s="33">
        <v>407</v>
      </c>
      <c r="D795" s="33"/>
      <c r="E795" s="33"/>
    </row>
    <row r="796" spans="1:5" x14ac:dyDescent="0.25">
      <c r="A796" s="35" t="s">
        <v>78</v>
      </c>
      <c r="B796" s="33">
        <v>3</v>
      </c>
      <c r="C796" s="33">
        <v>711</v>
      </c>
      <c r="D796" s="33"/>
      <c r="E796" s="33"/>
    </row>
    <row r="797" spans="1:5" x14ac:dyDescent="0.25">
      <c r="A797" s="35" t="s">
        <v>79</v>
      </c>
      <c r="B797" s="33">
        <v>1</v>
      </c>
      <c r="C797" s="33">
        <v>208</v>
      </c>
      <c r="D797" s="33">
        <v>2.7</v>
      </c>
      <c r="E797" s="33">
        <v>1.8</v>
      </c>
    </row>
    <row r="798" spans="1:5" x14ac:dyDescent="0.25">
      <c r="A798" s="35" t="s">
        <v>80</v>
      </c>
      <c r="B798" s="33">
        <v>3</v>
      </c>
      <c r="C798" s="33">
        <v>310</v>
      </c>
      <c r="D798" s="33"/>
      <c r="E798" s="33"/>
    </row>
    <row r="799" spans="1:5" x14ac:dyDescent="0.25">
      <c r="A799" s="35" t="s">
        <v>81</v>
      </c>
      <c r="B799" s="33">
        <v>2</v>
      </c>
      <c r="C799" s="33">
        <v>409</v>
      </c>
      <c r="D799" s="33"/>
      <c r="E799" s="33">
        <v>1.65</v>
      </c>
    </row>
    <row r="800" spans="1:5" x14ac:dyDescent="0.25">
      <c r="A800" s="35" t="s">
        <v>82</v>
      </c>
      <c r="B800" s="33">
        <v>2</v>
      </c>
      <c r="C800" s="33">
        <v>210</v>
      </c>
      <c r="D800" s="33"/>
      <c r="E800" s="33"/>
    </row>
    <row r="801" spans="1:5" x14ac:dyDescent="0.25">
      <c r="A801" s="35" t="s">
        <v>83</v>
      </c>
      <c r="B801" s="33">
        <v>2</v>
      </c>
      <c r="C801" s="33">
        <v>306</v>
      </c>
      <c r="D801" s="33"/>
      <c r="E801" s="33"/>
    </row>
    <row r="802" spans="1:5" x14ac:dyDescent="0.25">
      <c r="A802" s="35" t="s">
        <v>84</v>
      </c>
      <c r="B802" s="33">
        <v>3</v>
      </c>
      <c r="C802" s="33">
        <v>606</v>
      </c>
      <c r="D802" s="33"/>
      <c r="E802" s="33">
        <v>2.25</v>
      </c>
    </row>
    <row r="803" spans="1:5" x14ac:dyDescent="0.25">
      <c r="A803" s="35" t="s">
        <v>85</v>
      </c>
      <c r="B803" s="33">
        <v>3</v>
      </c>
      <c r="C803" s="33">
        <v>109</v>
      </c>
      <c r="D803" s="33">
        <v>2.54</v>
      </c>
      <c r="E803" s="33">
        <v>1.8</v>
      </c>
    </row>
    <row r="804" spans="1:5" x14ac:dyDescent="0.25">
      <c r="A804" s="35" t="s">
        <v>86</v>
      </c>
      <c r="B804" s="33">
        <v>1</v>
      </c>
      <c r="C804" s="33">
        <v>616</v>
      </c>
      <c r="D804" s="33"/>
      <c r="E804" s="33"/>
    </row>
    <row r="805" spans="1:5" x14ac:dyDescent="0.25">
      <c r="A805" s="35" t="s">
        <v>87</v>
      </c>
      <c r="B805" s="33">
        <v>3</v>
      </c>
      <c r="C805" s="33">
        <v>708</v>
      </c>
      <c r="D805" s="33"/>
      <c r="E805" s="33">
        <v>2.85</v>
      </c>
    </row>
    <row r="806" spans="1:5" x14ac:dyDescent="0.25">
      <c r="A806" s="35" t="s">
        <v>88</v>
      </c>
      <c r="B806" s="33">
        <v>1</v>
      </c>
      <c r="C806" s="33">
        <v>701</v>
      </c>
      <c r="D806" s="33"/>
      <c r="E806" s="33"/>
    </row>
    <row r="807" spans="1:5" x14ac:dyDescent="0.25">
      <c r="A807" s="35" t="s">
        <v>89</v>
      </c>
      <c r="B807" s="33">
        <v>2</v>
      </c>
      <c r="C807" s="33">
        <v>712</v>
      </c>
      <c r="D807" s="33"/>
      <c r="E807" s="33">
        <v>1.8</v>
      </c>
    </row>
    <row r="808" spans="1:5" x14ac:dyDescent="0.25">
      <c r="A808" s="35" t="s">
        <v>90</v>
      </c>
      <c r="B808" s="33">
        <v>2</v>
      </c>
      <c r="C808" s="33">
        <v>101</v>
      </c>
      <c r="D808" s="33">
        <v>6.6</v>
      </c>
      <c r="E808" s="33">
        <v>2.54</v>
      </c>
    </row>
    <row r="809" spans="1:5" x14ac:dyDescent="0.25">
      <c r="A809" s="35" t="s">
        <v>91</v>
      </c>
      <c r="B809" s="33">
        <v>3</v>
      </c>
      <c r="C809" s="33">
        <v>506</v>
      </c>
      <c r="D809" s="33"/>
      <c r="E809" s="33">
        <v>5.25</v>
      </c>
    </row>
    <row r="810" spans="1:5" x14ac:dyDescent="0.25">
      <c r="A810" s="35" t="s">
        <v>92</v>
      </c>
      <c r="B810" s="33">
        <v>3</v>
      </c>
      <c r="C810" s="33">
        <v>101</v>
      </c>
      <c r="D810" s="33"/>
      <c r="E810" s="33">
        <v>2.7</v>
      </c>
    </row>
    <row r="811" spans="1:5" x14ac:dyDescent="0.25">
      <c r="A811" s="35" t="s">
        <v>93</v>
      </c>
      <c r="B811" s="33">
        <v>3</v>
      </c>
      <c r="C811" s="33">
        <v>410</v>
      </c>
      <c r="D811" s="33"/>
      <c r="E811" s="33"/>
    </row>
    <row r="812" spans="1:5" x14ac:dyDescent="0.25">
      <c r="A812" s="35" t="s">
        <v>94</v>
      </c>
      <c r="B812" s="33">
        <v>3</v>
      </c>
      <c r="C812" s="33">
        <v>501</v>
      </c>
      <c r="D812" s="33">
        <v>3.15</v>
      </c>
      <c r="E812" s="33">
        <v>2.1</v>
      </c>
    </row>
    <row r="813" spans="1:5" x14ac:dyDescent="0.25">
      <c r="A813" s="35" t="s">
        <v>95</v>
      </c>
      <c r="B813" s="33">
        <v>1</v>
      </c>
      <c r="C813" s="33">
        <v>609</v>
      </c>
      <c r="D813" s="33">
        <v>5.55</v>
      </c>
      <c r="E813" s="33">
        <v>3.6</v>
      </c>
    </row>
    <row r="814" spans="1:5" x14ac:dyDescent="0.25">
      <c r="A814" s="35" t="s">
        <v>96</v>
      </c>
      <c r="B814" s="33">
        <v>2</v>
      </c>
      <c r="C814" s="33">
        <v>207</v>
      </c>
      <c r="D814" s="33"/>
      <c r="E814" s="33">
        <v>2.54</v>
      </c>
    </row>
    <row r="815" spans="1:5" x14ac:dyDescent="0.25">
      <c r="A815" s="35" t="s">
        <v>97</v>
      </c>
      <c r="B815" s="33">
        <v>2</v>
      </c>
      <c r="C815" s="33">
        <v>312</v>
      </c>
      <c r="D815" s="33"/>
      <c r="E815" s="33"/>
    </row>
    <row r="816" spans="1:5" x14ac:dyDescent="0.25">
      <c r="A816" s="35" t="s">
        <v>98</v>
      </c>
      <c r="B816" s="33">
        <v>3</v>
      </c>
      <c r="C816" s="33">
        <v>707</v>
      </c>
      <c r="D816" s="33"/>
      <c r="E816" s="33"/>
    </row>
    <row r="817" spans="1:5" x14ac:dyDescent="0.25">
      <c r="A817" s="35" t="s">
        <v>99</v>
      </c>
      <c r="B817" s="33">
        <v>3</v>
      </c>
      <c r="C817" s="33">
        <v>202</v>
      </c>
      <c r="D817" s="33"/>
      <c r="E817" s="33"/>
    </row>
    <row r="818" spans="1:5" x14ac:dyDescent="0.25">
      <c r="A818" s="35" t="s">
        <v>100</v>
      </c>
      <c r="B818" s="33">
        <v>1</v>
      </c>
      <c r="C818" s="33">
        <v>510</v>
      </c>
      <c r="D818" s="33">
        <v>9.75</v>
      </c>
      <c r="E818" s="33">
        <v>3.75</v>
      </c>
    </row>
    <row r="819" spans="1:5" x14ac:dyDescent="0.25">
      <c r="A819" s="35" t="s">
        <v>101</v>
      </c>
      <c r="B819" s="33">
        <v>3</v>
      </c>
      <c r="C819" s="33">
        <v>504</v>
      </c>
      <c r="D819" s="33"/>
      <c r="E819" s="33">
        <v>3.3</v>
      </c>
    </row>
    <row r="820" spans="1:5" x14ac:dyDescent="0.25">
      <c r="A820" s="35" t="s">
        <v>102</v>
      </c>
      <c r="B820" s="33">
        <v>1</v>
      </c>
      <c r="C820" s="33">
        <v>402</v>
      </c>
      <c r="D820" s="33"/>
      <c r="E820" s="33"/>
    </row>
    <row r="821" spans="1:5" x14ac:dyDescent="0.25">
      <c r="A821" s="35" t="s">
        <v>103</v>
      </c>
      <c r="B821" s="33">
        <v>0</v>
      </c>
      <c r="C821" s="33">
        <v>0</v>
      </c>
      <c r="D821" s="33">
        <v>0</v>
      </c>
      <c r="E821" s="33">
        <v>0</v>
      </c>
    </row>
    <row r="822" spans="1:5" x14ac:dyDescent="0.25">
      <c r="A822" s="35" t="s">
        <v>104</v>
      </c>
      <c r="B822" s="33">
        <v>2</v>
      </c>
      <c r="C822" s="33">
        <v>211</v>
      </c>
      <c r="D822" s="33"/>
      <c r="E822" s="33"/>
    </row>
    <row r="823" spans="1:5" x14ac:dyDescent="0.25">
      <c r="A823" s="35" t="s">
        <v>105</v>
      </c>
      <c r="B823" s="33">
        <v>3</v>
      </c>
      <c r="C823" s="33">
        <v>107</v>
      </c>
      <c r="D823" s="33"/>
      <c r="E823" s="33">
        <v>1.8</v>
      </c>
    </row>
    <row r="824" spans="1:5" x14ac:dyDescent="0.25">
      <c r="A824" s="35" t="s">
        <v>106</v>
      </c>
      <c r="B824" s="33">
        <v>3</v>
      </c>
      <c r="C824" s="33">
        <v>110</v>
      </c>
      <c r="D824" s="33"/>
      <c r="E824" s="33">
        <v>2.54</v>
      </c>
    </row>
    <row r="825" spans="1:5" x14ac:dyDescent="0.25">
      <c r="A825" s="35" t="s">
        <v>107</v>
      </c>
      <c r="B825" s="33">
        <v>1</v>
      </c>
      <c r="C825" s="33">
        <v>204</v>
      </c>
      <c r="D825" s="33"/>
      <c r="E825" s="33"/>
    </row>
    <row r="826" spans="1:5" x14ac:dyDescent="0.25">
      <c r="A826" s="35" t="s">
        <v>108</v>
      </c>
      <c r="B826" s="33">
        <v>3</v>
      </c>
      <c r="C826" s="33">
        <v>506</v>
      </c>
      <c r="D826" s="33">
        <v>3.3</v>
      </c>
      <c r="E826" s="33">
        <v>1.95</v>
      </c>
    </row>
    <row r="827" spans="1:5" x14ac:dyDescent="0.25">
      <c r="A827" s="35" t="s">
        <v>109</v>
      </c>
      <c r="B827" s="33">
        <v>3</v>
      </c>
      <c r="C827" s="33">
        <v>402</v>
      </c>
      <c r="D827" s="33"/>
      <c r="E827" s="33"/>
    </row>
    <row r="828" spans="1:5" x14ac:dyDescent="0.25">
      <c r="A828" s="35" t="s">
        <v>110</v>
      </c>
      <c r="B828" s="33">
        <v>1</v>
      </c>
      <c r="C828" s="33">
        <v>806</v>
      </c>
      <c r="D828" s="33"/>
      <c r="E828" s="33"/>
    </row>
    <row r="829" spans="1:5" x14ac:dyDescent="0.25">
      <c r="A829" s="35" t="s">
        <v>111</v>
      </c>
      <c r="B829" s="33">
        <v>2</v>
      </c>
      <c r="C829" s="33">
        <v>305</v>
      </c>
      <c r="D829" s="33"/>
      <c r="E829" s="33"/>
    </row>
    <row r="830" spans="1:5" x14ac:dyDescent="0.25">
      <c r="A830" s="35" t="s">
        <v>112</v>
      </c>
      <c r="B830" s="33">
        <v>3</v>
      </c>
      <c r="C830" s="33">
        <v>609</v>
      </c>
      <c r="D830" s="33"/>
      <c r="E830" s="33">
        <v>1.95</v>
      </c>
    </row>
    <row r="831" spans="1:5" x14ac:dyDescent="0.25">
      <c r="A831" s="35" t="s">
        <v>113</v>
      </c>
      <c r="B831" s="33">
        <v>1</v>
      </c>
      <c r="C831" s="33">
        <v>304</v>
      </c>
      <c r="D831" s="33"/>
      <c r="E831" s="33"/>
    </row>
    <row r="832" spans="1:5" x14ac:dyDescent="0.25">
      <c r="A832" s="35" t="s">
        <v>114</v>
      </c>
      <c r="B832" s="33">
        <v>1</v>
      </c>
      <c r="C832" s="33">
        <v>204</v>
      </c>
      <c r="D832" s="33"/>
      <c r="E832" s="33"/>
    </row>
    <row r="833" spans="1:5" x14ac:dyDescent="0.25">
      <c r="A833" s="35" t="s">
        <v>115</v>
      </c>
      <c r="B833" s="33">
        <v>3</v>
      </c>
      <c r="C833" s="33">
        <v>108</v>
      </c>
      <c r="D833" s="33"/>
      <c r="E833" s="33">
        <v>3.75</v>
      </c>
    </row>
    <row r="834" spans="1:5" x14ac:dyDescent="0.25">
      <c r="A834" s="35" t="s">
        <v>116</v>
      </c>
      <c r="B834" s="33">
        <v>1</v>
      </c>
      <c r="C834" s="33">
        <v>506</v>
      </c>
      <c r="D834" s="33">
        <v>4.5</v>
      </c>
      <c r="E834" s="33">
        <v>3.3</v>
      </c>
    </row>
    <row r="835" spans="1:5" x14ac:dyDescent="0.25">
      <c r="A835" s="35" t="s">
        <v>117</v>
      </c>
      <c r="B835" s="33">
        <v>1</v>
      </c>
      <c r="C835" s="33">
        <v>104</v>
      </c>
      <c r="D835" s="33"/>
      <c r="E835" s="33"/>
    </row>
    <row r="836" spans="1:5" x14ac:dyDescent="0.25">
      <c r="A836" s="35" t="s">
        <v>118</v>
      </c>
      <c r="B836" s="33">
        <v>2</v>
      </c>
      <c r="C836" s="33">
        <v>211</v>
      </c>
      <c r="D836" s="33"/>
      <c r="E836" s="33">
        <v>2.25</v>
      </c>
    </row>
    <row r="837" spans="1:5" x14ac:dyDescent="0.25">
      <c r="A837" s="35" t="s">
        <v>119</v>
      </c>
      <c r="B837" s="33">
        <v>3</v>
      </c>
      <c r="C837" s="33">
        <v>606</v>
      </c>
      <c r="D837" s="33">
        <v>7.2</v>
      </c>
      <c r="E837" s="33">
        <v>2.4</v>
      </c>
    </row>
    <row r="838" spans="1:5" x14ac:dyDescent="0.25">
      <c r="A838" s="35" t="s">
        <v>120</v>
      </c>
      <c r="B838" s="33">
        <v>3</v>
      </c>
      <c r="C838" s="33">
        <v>309</v>
      </c>
      <c r="D838" s="33">
        <v>2.85</v>
      </c>
      <c r="E838" s="33">
        <v>2.25</v>
      </c>
    </row>
    <row r="839" spans="1:5" x14ac:dyDescent="0.25">
      <c r="A839" s="35" t="s">
        <v>121</v>
      </c>
      <c r="B839" s="33">
        <v>2</v>
      </c>
      <c r="C839" s="33">
        <v>207</v>
      </c>
      <c r="D839" s="33"/>
      <c r="E839" s="33">
        <v>1.65</v>
      </c>
    </row>
    <row r="840" spans="1:5" x14ac:dyDescent="0.25">
      <c r="A840" s="35" t="s">
        <v>122</v>
      </c>
      <c r="B840" s="33">
        <v>3</v>
      </c>
      <c r="C840" s="33">
        <v>309</v>
      </c>
      <c r="D840" s="33"/>
      <c r="E840" s="33"/>
    </row>
    <row r="841" spans="1:5" x14ac:dyDescent="0.25">
      <c r="A841" s="35" t="s">
        <v>123</v>
      </c>
      <c r="B841" s="33">
        <v>2</v>
      </c>
      <c r="C841" s="33">
        <v>206</v>
      </c>
      <c r="D841" s="33"/>
      <c r="E841" s="33"/>
    </row>
    <row r="842" spans="1:5" x14ac:dyDescent="0.25">
      <c r="A842" s="35" t="s">
        <v>124</v>
      </c>
      <c r="B842" s="33">
        <v>2</v>
      </c>
      <c r="C842" s="33">
        <v>101</v>
      </c>
      <c r="D842" s="33"/>
      <c r="E842" s="33"/>
    </row>
    <row r="843" spans="1:5" x14ac:dyDescent="0.25">
      <c r="A843" s="35" t="s">
        <v>125</v>
      </c>
      <c r="B843" s="33">
        <v>1</v>
      </c>
      <c r="C843" s="33">
        <v>707</v>
      </c>
      <c r="D843" s="33"/>
      <c r="E843" s="33"/>
    </row>
    <row r="844" spans="1:5" x14ac:dyDescent="0.25">
      <c r="A844" s="35" t="s">
        <v>126</v>
      </c>
      <c r="B844" s="33">
        <v>3</v>
      </c>
      <c r="C844" s="33">
        <v>407</v>
      </c>
      <c r="D844" s="33"/>
      <c r="E844" s="33">
        <v>1.8</v>
      </c>
    </row>
    <row r="845" spans="1:5" x14ac:dyDescent="0.25">
      <c r="A845" s="35" t="s">
        <v>127</v>
      </c>
      <c r="B845" s="33">
        <v>3</v>
      </c>
      <c r="C845" s="33">
        <v>207</v>
      </c>
      <c r="D845" s="33"/>
      <c r="E845" s="33"/>
    </row>
    <row r="846" spans="1:5" x14ac:dyDescent="0.25">
      <c r="A846" s="35" t="s">
        <v>128</v>
      </c>
      <c r="B846" s="33">
        <v>1</v>
      </c>
      <c r="C846" s="33">
        <v>211</v>
      </c>
      <c r="D846" s="33"/>
      <c r="E846" s="33"/>
    </row>
    <row r="847" spans="1:5" x14ac:dyDescent="0.25">
      <c r="A847" s="35" t="s">
        <v>129</v>
      </c>
      <c r="B847" s="33">
        <v>3</v>
      </c>
      <c r="C847" s="33">
        <v>707</v>
      </c>
      <c r="D847" s="33">
        <v>3.45</v>
      </c>
      <c r="E847" s="33">
        <v>1.95</v>
      </c>
    </row>
    <row r="848" spans="1:5" x14ac:dyDescent="0.25">
      <c r="A848" s="35" t="s">
        <v>130</v>
      </c>
      <c r="B848" s="33">
        <v>3</v>
      </c>
      <c r="C848" s="33">
        <v>712</v>
      </c>
      <c r="D848" s="33"/>
      <c r="E848" s="33">
        <v>3.9</v>
      </c>
    </row>
    <row r="849" spans="1:5" x14ac:dyDescent="0.25">
      <c r="A849" s="35" t="s">
        <v>131</v>
      </c>
      <c r="B849" s="33">
        <v>3</v>
      </c>
      <c r="C849" s="33">
        <v>101</v>
      </c>
      <c r="D849" s="33">
        <v>6.15</v>
      </c>
      <c r="E849" s="33">
        <v>2.25</v>
      </c>
    </row>
    <row r="850" spans="1:5" x14ac:dyDescent="0.25">
      <c r="A850" s="35" t="s">
        <v>132</v>
      </c>
      <c r="B850" s="33">
        <v>1</v>
      </c>
      <c r="C850" s="33">
        <v>504</v>
      </c>
      <c r="D850" s="33">
        <v>2.1</v>
      </c>
      <c r="E850" s="33">
        <v>1.65</v>
      </c>
    </row>
    <row r="851" spans="1:5" x14ac:dyDescent="0.25">
      <c r="A851" s="35" t="s">
        <v>133</v>
      </c>
      <c r="B851" s="33">
        <v>3</v>
      </c>
      <c r="C851" s="33">
        <v>605</v>
      </c>
      <c r="D851" s="33">
        <v>4.3499999999999996</v>
      </c>
      <c r="E851" s="33">
        <v>2.25</v>
      </c>
    </row>
    <row r="852" spans="1:5" x14ac:dyDescent="0.25">
      <c r="A852" s="35" t="s">
        <v>134</v>
      </c>
      <c r="B852" s="33">
        <v>2</v>
      </c>
      <c r="C852" s="33">
        <v>608</v>
      </c>
      <c r="D852" s="33">
        <v>2.54</v>
      </c>
      <c r="E852" s="33">
        <v>1.8</v>
      </c>
    </row>
    <row r="853" spans="1:5" x14ac:dyDescent="0.25">
      <c r="A853" s="35" t="s">
        <v>135</v>
      </c>
      <c r="B853" s="33">
        <v>2</v>
      </c>
      <c r="C853" s="33">
        <v>503</v>
      </c>
      <c r="D853" s="33">
        <v>3.9</v>
      </c>
      <c r="E853" s="33">
        <v>2.1</v>
      </c>
    </row>
    <row r="854" spans="1:5" x14ac:dyDescent="0.25">
      <c r="A854" s="35">
        <v>40421</v>
      </c>
      <c r="B854" s="33">
        <v>3</v>
      </c>
      <c r="C854" s="33">
        <v>502</v>
      </c>
      <c r="D854" s="33"/>
      <c r="E854" s="33"/>
    </row>
    <row r="855" spans="1:5" x14ac:dyDescent="0.25">
      <c r="A855" s="35">
        <v>40420</v>
      </c>
      <c r="B855" s="33">
        <v>1</v>
      </c>
      <c r="C855" s="33">
        <v>805</v>
      </c>
      <c r="D855" s="33">
        <v>7.05</v>
      </c>
      <c r="E855" s="33">
        <v>3.3</v>
      </c>
    </row>
    <row r="856" spans="1:5" x14ac:dyDescent="0.25">
      <c r="A856" s="35">
        <v>40419</v>
      </c>
      <c r="B856" s="33">
        <v>2</v>
      </c>
      <c r="C856" s="33">
        <v>109</v>
      </c>
      <c r="D856" s="33">
        <v>2.25</v>
      </c>
      <c r="E856" s="33">
        <v>1.8</v>
      </c>
    </row>
    <row r="857" spans="1:5" x14ac:dyDescent="0.25">
      <c r="A857" s="35">
        <v>40418</v>
      </c>
      <c r="B857" s="33">
        <v>2</v>
      </c>
      <c r="C857" s="33">
        <v>303</v>
      </c>
      <c r="D857" s="33"/>
      <c r="E857" s="33"/>
    </row>
    <row r="858" spans="1:5" x14ac:dyDescent="0.25">
      <c r="A858" s="35">
        <v>40417</v>
      </c>
      <c r="B858" s="33">
        <v>3</v>
      </c>
      <c r="C858" s="33">
        <v>307</v>
      </c>
      <c r="D858" s="33"/>
      <c r="E858" s="33"/>
    </row>
    <row r="859" spans="1:5" x14ac:dyDescent="0.25">
      <c r="A859" s="35">
        <v>40416</v>
      </c>
      <c r="B859" s="33">
        <v>2</v>
      </c>
      <c r="C859" s="33">
        <v>406</v>
      </c>
      <c r="D859" s="33"/>
      <c r="E859" s="33"/>
    </row>
    <row r="860" spans="1:5" x14ac:dyDescent="0.25">
      <c r="A860" s="35">
        <v>40415</v>
      </c>
      <c r="B860" s="33">
        <v>1</v>
      </c>
      <c r="C860" s="33">
        <v>602</v>
      </c>
      <c r="D860" s="33"/>
      <c r="E860" s="33"/>
    </row>
    <row r="861" spans="1:5" x14ac:dyDescent="0.25">
      <c r="A861" s="35">
        <v>40414</v>
      </c>
      <c r="B861" s="33">
        <v>3</v>
      </c>
      <c r="C861" s="33">
        <v>310</v>
      </c>
      <c r="D861" s="33"/>
      <c r="E861" s="33"/>
    </row>
    <row r="862" spans="1:5" x14ac:dyDescent="0.25">
      <c r="A862" s="35">
        <v>40413</v>
      </c>
      <c r="B862" s="33">
        <v>1</v>
      </c>
      <c r="C862" s="33">
        <v>407</v>
      </c>
      <c r="D862" s="33"/>
      <c r="E862" s="33"/>
    </row>
    <row r="863" spans="1:5" x14ac:dyDescent="0.25">
      <c r="A863" s="35">
        <v>40412</v>
      </c>
      <c r="B863" s="33">
        <v>2</v>
      </c>
      <c r="C863" s="33">
        <v>203</v>
      </c>
      <c r="D863" s="33"/>
      <c r="E863" s="33"/>
    </row>
    <row r="864" spans="1:5" x14ac:dyDescent="0.25">
      <c r="A864" s="35">
        <v>40411</v>
      </c>
      <c r="B864" s="33">
        <v>3</v>
      </c>
      <c r="C864" s="33">
        <v>708</v>
      </c>
      <c r="D864" s="33">
        <v>1.8</v>
      </c>
      <c r="E864" s="33">
        <v>1.65</v>
      </c>
    </row>
    <row r="865" spans="1:5" x14ac:dyDescent="0.25">
      <c r="A865" s="35">
        <v>40410</v>
      </c>
      <c r="B865" s="33">
        <v>3</v>
      </c>
      <c r="C865" s="33">
        <v>610</v>
      </c>
      <c r="D865" s="33"/>
      <c r="E865" s="33"/>
    </row>
    <row r="866" spans="1:5" x14ac:dyDescent="0.25">
      <c r="A866" s="35">
        <v>40409</v>
      </c>
      <c r="B866" s="33">
        <v>2</v>
      </c>
      <c r="C866" s="33">
        <v>706</v>
      </c>
      <c r="D866" s="33"/>
      <c r="E866" s="33">
        <v>2.5499999999999998</v>
      </c>
    </row>
    <row r="867" spans="1:5" x14ac:dyDescent="0.25">
      <c r="A867" s="35">
        <v>40408</v>
      </c>
      <c r="B867" s="33">
        <v>1</v>
      </c>
      <c r="C867" s="33">
        <v>206</v>
      </c>
      <c r="D867" s="33"/>
      <c r="E867" s="33">
        <v>1.95</v>
      </c>
    </row>
    <row r="868" spans="1:5" x14ac:dyDescent="0.25">
      <c r="A868" s="35">
        <v>40407</v>
      </c>
      <c r="B868" s="33">
        <v>3</v>
      </c>
      <c r="C868" s="33">
        <v>605</v>
      </c>
      <c r="D868" s="33">
        <v>6.15</v>
      </c>
      <c r="E868" s="33">
        <v>1.8</v>
      </c>
    </row>
    <row r="869" spans="1:5" x14ac:dyDescent="0.25">
      <c r="A869" s="35">
        <v>40406</v>
      </c>
      <c r="B869" s="33">
        <v>2</v>
      </c>
      <c r="C869" s="33">
        <v>704</v>
      </c>
      <c r="D869" s="33"/>
      <c r="E869" s="33"/>
    </row>
    <row r="870" spans="1:5" x14ac:dyDescent="0.25">
      <c r="A870" s="35">
        <v>40405</v>
      </c>
      <c r="B870" s="33">
        <v>2</v>
      </c>
      <c r="C870" s="33">
        <v>803</v>
      </c>
      <c r="D870" s="33"/>
      <c r="E870" s="33"/>
    </row>
    <row r="871" spans="1:5" x14ac:dyDescent="0.25">
      <c r="A871" s="35">
        <v>40404</v>
      </c>
      <c r="B871" s="33">
        <v>2</v>
      </c>
      <c r="C871" s="33">
        <v>304</v>
      </c>
      <c r="D871" s="33"/>
      <c r="E871" s="33"/>
    </row>
    <row r="872" spans="1:5" x14ac:dyDescent="0.25">
      <c r="A872" s="35">
        <v>40403</v>
      </c>
      <c r="B872" s="33">
        <v>3</v>
      </c>
      <c r="C872" s="33">
        <v>610</v>
      </c>
      <c r="D872" s="33"/>
      <c r="E872" s="33"/>
    </row>
    <row r="873" spans="1:5" x14ac:dyDescent="0.25">
      <c r="A873" s="35">
        <v>40402</v>
      </c>
      <c r="B873" s="33">
        <v>1</v>
      </c>
      <c r="C873" s="33">
        <v>310</v>
      </c>
      <c r="D873" s="33"/>
      <c r="E873" s="33">
        <v>2.1</v>
      </c>
    </row>
    <row r="874" spans="1:5" x14ac:dyDescent="0.25">
      <c r="A874" s="35">
        <v>40401</v>
      </c>
      <c r="B874" s="33">
        <v>1</v>
      </c>
      <c r="C874" s="33">
        <v>607</v>
      </c>
      <c r="D874" s="33"/>
      <c r="E874" s="33"/>
    </row>
    <row r="875" spans="1:5" x14ac:dyDescent="0.25">
      <c r="A875" s="35">
        <v>40400</v>
      </c>
      <c r="B875" s="33">
        <v>3</v>
      </c>
      <c r="C875" s="33">
        <v>404</v>
      </c>
      <c r="D875" s="33">
        <v>2.25</v>
      </c>
      <c r="E875" s="33">
        <v>1.65</v>
      </c>
    </row>
    <row r="876" spans="1:5" x14ac:dyDescent="0.25">
      <c r="A876" s="35">
        <v>40399</v>
      </c>
      <c r="B876" s="33">
        <v>2</v>
      </c>
      <c r="C876" s="33">
        <v>310</v>
      </c>
      <c r="D876" s="33"/>
      <c r="E876" s="33">
        <v>3</v>
      </c>
    </row>
    <row r="877" spans="1:5" x14ac:dyDescent="0.25">
      <c r="A877" s="35">
        <v>40398</v>
      </c>
      <c r="B877" s="33">
        <v>2</v>
      </c>
      <c r="C877" s="33">
        <v>606</v>
      </c>
      <c r="D877" s="33"/>
      <c r="E877" s="33"/>
    </row>
    <row r="878" spans="1:5" x14ac:dyDescent="0.25">
      <c r="A878" s="35">
        <v>40397</v>
      </c>
      <c r="B878" s="33">
        <v>3</v>
      </c>
      <c r="C878" s="33">
        <v>207</v>
      </c>
      <c r="D878" s="33"/>
      <c r="E878" s="33"/>
    </row>
    <row r="879" spans="1:5" x14ac:dyDescent="0.25">
      <c r="A879" s="35">
        <v>40396</v>
      </c>
      <c r="B879" s="33">
        <v>3</v>
      </c>
      <c r="C879" s="33">
        <v>103</v>
      </c>
      <c r="D879" s="33">
        <v>8.25</v>
      </c>
      <c r="E879" s="33">
        <v>2.4</v>
      </c>
    </row>
    <row r="880" spans="1:5" x14ac:dyDescent="0.25">
      <c r="A880" s="35">
        <v>40395</v>
      </c>
      <c r="B880" s="33">
        <v>2</v>
      </c>
      <c r="C880" s="33">
        <v>402</v>
      </c>
      <c r="D880" s="33"/>
      <c r="E880" s="33"/>
    </row>
    <row r="881" spans="1:5" x14ac:dyDescent="0.25">
      <c r="A881" s="35">
        <v>40394</v>
      </c>
      <c r="B881" s="33">
        <v>1</v>
      </c>
      <c r="C881" s="33">
        <v>409</v>
      </c>
      <c r="D881" s="33">
        <v>2.85</v>
      </c>
      <c r="E881" s="33">
        <v>2.1</v>
      </c>
    </row>
    <row r="882" spans="1:5" x14ac:dyDescent="0.25">
      <c r="A882" s="35">
        <v>40393</v>
      </c>
      <c r="B882" s="33">
        <v>3</v>
      </c>
      <c r="C882" s="33">
        <v>710</v>
      </c>
      <c r="D882" s="33"/>
      <c r="E882" s="33">
        <v>3</v>
      </c>
    </row>
    <row r="883" spans="1:5" x14ac:dyDescent="0.25">
      <c r="A883" s="35">
        <v>40392</v>
      </c>
      <c r="B883" s="33">
        <v>2</v>
      </c>
      <c r="C883" s="33">
        <v>603</v>
      </c>
      <c r="D883" s="33"/>
      <c r="E883" s="33">
        <v>2.4</v>
      </c>
    </row>
    <row r="884" spans="1:5" x14ac:dyDescent="0.25">
      <c r="A884" s="35">
        <v>40391</v>
      </c>
      <c r="B884" s="33">
        <v>2</v>
      </c>
      <c r="C884" s="33">
        <v>405</v>
      </c>
      <c r="D884" s="33"/>
      <c r="E884" s="33"/>
    </row>
    <row r="885" spans="1:5" x14ac:dyDescent="0.25">
      <c r="A885" s="35" t="s">
        <v>136</v>
      </c>
      <c r="B885" s="33">
        <v>1</v>
      </c>
      <c r="C885" s="33">
        <v>808</v>
      </c>
      <c r="D885" s="33"/>
      <c r="E885" s="33"/>
    </row>
    <row r="886" spans="1:5" x14ac:dyDescent="0.25">
      <c r="A886" s="35" t="s">
        <v>137</v>
      </c>
      <c r="B886" s="33">
        <v>3</v>
      </c>
      <c r="C886" s="33">
        <v>508</v>
      </c>
      <c r="D886" s="33">
        <v>3.45</v>
      </c>
      <c r="E886" s="33">
        <v>2.25</v>
      </c>
    </row>
    <row r="887" spans="1:5" x14ac:dyDescent="0.25">
      <c r="A887" s="35" t="s">
        <v>138</v>
      </c>
      <c r="B887" s="33">
        <v>3</v>
      </c>
      <c r="C887" s="33">
        <v>305</v>
      </c>
      <c r="D887" s="33"/>
      <c r="E887" s="33"/>
    </row>
    <row r="888" spans="1:5" x14ac:dyDescent="0.25">
      <c r="A888" s="35" t="s">
        <v>139</v>
      </c>
      <c r="B888" s="33">
        <v>1</v>
      </c>
      <c r="C888" s="33">
        <v>307</v>
      </c>
      <c r="D888" s="33"/>
      <c r="E888" s="33"/>
    </row>
    <row r="889" spans="1:5" x14ac:dyDescent="0.25">
      <c r="A889" s="35" t="s">
        <v>140</v>
      </c>
      <c r="B889" s="33">
        <v>3</v>
      </c>
      <c r="C889" s="33">
        <v>208</v>
      </c>
      <c r="D889" s="33"/>
      <c r="E889" s="33">
        <v>1.95</v>
      </c>
    </row>
    <row r="890" spans="1:5" x14ac:dyDescent="0.25">
      <c r="A890" s="35" t="s">
        <v>141</v>
      </c>
      <c r="B890" s="33">
        <v>2</v>
      </c>
      <c r="C890" s="33">
        <v>204</v>
      </c>
      <c r="D890" s="33"/>
      <c r="E890" s="33"/>
    </row>
    <row r="891" spans="1:5" x14ac:dyDescent="0.25">
      <c r="A891" s="35" t="s">
        <v>142</v>
      </c>
      <c r="B891" s="33">
        <v>2</v>
      </c>
      <c r="C891" s="33">
        <v>102</v>
      </c>
      <c r="D891" s="33"/>
      <c r="E891" s="33">
        <v>2.85</v>
      </c>
    </row>
    <row r="892" spans="1:5" x14ac:dyDescent="0.25">
      <c r="A892" s="35" t="s">
        <v>143</v>
      </c>
      <c r="B892" s="33">
        <v>1</v>
      </c>
      <c r="C892" s="33">
        <v>302</v>
      </c>
      <c r="D892" s="33">
        <v>2.4</v>
      </c>
      <c r="E892" s="33">
        <v>1.95</v>
      </c>
    </row>
    <row r="893" spans="1:5" x14ac:dyDescent="0.25">
      <c r="A893" s="35" t="s">
        <v>144</v>
      </c>
      <c r="B893" s="33">
        <v>3</v>
      </c>
      <c r="C893" s="33">
        <v>705</v>
      </c>
      <c r="D893" s="33"/>
      <c r="E893" s="33">
        <v>2.85</v>
      </c>
    </row>
    <row r="894" spans="1:5" x14ac:dyDescent="0.25">
      <c r="A894" s="35" t="s">
        <v>145</v>
      </c>
      <c r="B894" s="33">
        <v>3</v>
      </c>
      <c r="C894" s="33">
        <v>110</v>
      </c>
      <c r="D894" s="33"/>
      <c r="E894" s="33"/>
    </row>
    <row r="895" spans="1:5" x14ac:dyDescent="0.25">
      <c r="A895" s="35" t="s">
        <v>146</v>
      </c>
      <c r="B895" s="33">
        <v>1</v>
      </c>
      <c r="C895" s="33">
        <v>511</v>
      </c>
      <c r="D895" s="33">
        <v>3.45</v>
      </c>
      <c r="E895" s="33">
        <v>2.4</v>
      </c>
    </row>
    <row r="896" spans="1:5" x14ac:dyDescent="0.25">
      <c r="A896" s="35" t="s">
        <v>147</v>
      </c>
      <c r="B896" s="33">
        <v>3</v>
      </c>
      <c r="C896" s="33">
        <v>307</v>
      </c>
      <c r="D896" s="33"/>
      <c r="E896" s="33"/>
    </row>
    <row r="897" spans="1:5" x14ac:dyDescent="0.25">
      <c r="A897" s="35" t="s">
        <v>148</v>
      </c>
      <c r="B897" s="33">
        <v>1</v>
      </c>
      <c r="C897" s="33">
        <v>709</v>
      </c>
      <c r="D897" s="33"/>
      <c r="E897" s="33"/>
    </row>
    <row r="898" spans="1:5" x14ac:dyDescent="0.25">
      <c r="A898" s="35" t="s">
        <v>149</v>
      </c>
      <c r="B898" s="33">
        <v>2</v>
      </c>
      <c r="C898" s="33">
        <v>605</v>
      </c>
      <c r="D898" s="33"/>
      <c r="E898" s="33">
        <v>2.25</v>
      </c>
    </row>
    <row r="899" spans="1:5" x14ac:dyDescent="0.25">
      <c r="A899" s="35" t="s">
        <v>150</v>
      </c>
      <c r="B899" s="33">
        <v>3</v>
      </c>
      <c r="C899" s="33">
        <v>401</v>
      </c>
      <c r="D899" s="33">
        <v>3.6</v>
      </c>
      <c r="E899" s="33">
        <v>2.4</v>
      </c>
    </row>
    <row r="900" spans="1:5" x14ac:dyDescent="0.25">
      <c r="A900" s="35" t="s">
        <v>151</v>
      </c>
      <c r="B900" s="33">
        <v>1</v>
      </c>
      <c r="C900" s="33">
        <v>309</v>
      </c>
      <c r="D900" s="33"/>
      <c r="E900" s="33"/>
    </row>
    <row r="901" spans="1:5" x14ac:dyDescent="0.25">
      <c r="A901" s="35" t="s">
        <v>152</v>
      </c>
      <c r="B901" s="33">
        <v>1</v>
      </c>
      <c r="C901" s="33">
        <v>605</v>
      </c>
      <c r="D901" s="33">
        <v>2.4</v>
      </c>
      <c r="E901" s="33">
        <v>1.65</v>
      </c>
    </row>
    <row r="902" spans="1:5" x14ac:dyDescent="0.25">
      <c r="A902" s="35" t="s">
        <v>153</v>
      </c>
      <c r="B902" s="33">
        <v>1</v>
      </c>
      <c r="C902" s="33">
        <v>605</v>
      </c>
      <c r="D902" s="33"/>
      <c r="E902" s="33"/>
    </row>
    <row r="903" spans="1:5" x14ac:dyDescent="0.25">
      <c r="A903" s="35" t="s">
        <v>154</v>
      </c>
      <c r="B903" s="33">
        <v>2</v>
      </c>
      <c r="C903" s="33">
        <v>608</v>
      </c>
      <c r="D903" s="33"/>
      <c r="E903" s="33"/>
    </row>
    <row r="904" spans="1:5" x14ac:dyDescent="0.25">
      <c r="A904" s="35" t="s">
        <v>155</v>
      </c>
      <c r="B904" s="33">
        <v>2</v>
      </c>
      <c r="C904" s="33">
        <v>203</v>
      </c>
      <c r="D904" s="33">
        <v>4.34</v>
      </c>
      <c r="E904" s="33">
        <v>2.85</v>
      </c>
    </row>
    <row r="905" spans="1:5" x14ac:dyDescent="0.25">
      <c r="A905" s="35" t="s">
        <v>156</v>
      </c>
      <c r="B905" s="33">
        <v>1</v>
      </c>
      <c r="C905" s="33">
        <v>706</v>
      </c>
      <c r="D905" s="33"/>
      <c r="E905" s="33"/>
    </row>
    <row r="906" spans="1:5" x14ac:dyDescent="0.25">
      <c r="A906" s="35" t="s">
        <v>157</v>
      </c>
      <c r="B906" s="33">
        <v>3</v>
      </c>
      <c r="C906" s="33">
        <v>401</v>
      </c>
      <c r="D906" s="33">
        <v>4.2</v>
      </c>
      <c r="E906" s="33">
        <v>2.4</v>
      </c>
    </row>
    <row r="907" spans="1:5" x14ac:dyDescent="0.25">
      <c r="A907" s="35" t="s">
        <v>158</v>
      </c>
      <c r="B907" s="33">
        <v>1</v>
      </c>
      <c r="C907" s="33">
        <v>406</v>
      </c>
      <c r="D907" s="33"/>
      <c r="E907" s="33"/>
    </row>
    <row r="908" spans="1:5" x14ac:dyDescent="0.25">
      <c r="A908" s="35" t="s">
        <v>159</v>
      </c>
      <c r="B908" s="33">
        <v>1</v>
      </c>
      <c r="C908" s="33">
        <v>208</v>
      </c>
      <c r="D908" s="33"/>
      <c r="E908" s="33">
        <v>3.6</v>
      </c>
    </row>
    <row r="909" spans="1:5" x14ac:dyDescent="0.25">
      <c r="A909" s="35" t="s">
        <v>160</v>
      </c>
      <c r="B909" s="33">
        <v>2</v>
      </c>
      <c r="C909" s="33">
        <v>309</v>
      </c>
      <c r="D909" s="33"/>
      <c r="E909" s="33">
        <v>2.25</v>
      </c>
    </row>
    <row r="910" spans="1:5" x14ac:dyDescent="0.25">
      <c r="A910" s="35" t="s">
        <v>161</v>
      </c>
      <c r="B910" s="33">
        <v>2</v>
      </c>
      <c r="C910" s="33">
        <v>304</v>
      </c>
      <c r="D910" s="33">
        <v>4.2</v>
      </c>
      <c r="E910" s="33">
        <v>3.15</v>
      </c>
    </row>
    <row r="911" spans="1:5" x14ac:dyDescent="0.25">
      <c r="A911" s="35" t="s">
        <v>162</v>
      </c>
      <c r="B911" s="33">
        <v>2</v>
      </c>
      <c r="C911" s="33">
        <v>303</v>
      </c>
      <c r="D911" s="33"/>
      <c r="E911" s="33">
        <v>3.15</v>
      </c>
    </row>
    <row r="912" spans="1:5" x14ac:dyDescent="0.25">
      <c r="A912" s="35" t="s">
        <v>163</v>
      </c>
      <c r="B912" s="33">
        <v>2</v>
      </c>
      <c r="C912" s="33">
        <v>503</v>
      </c>
      <c r="D912" s="33">
        <v>2.7</v>
      </c>
      <c r="E912" s="33">
        <v>1.65</v>
      </c>
    </row>
    <row r="913" spans="1:5" x14ac:dyDescent="0.25">
      <c r="A913" s="35" t="s">
        <v>164</v>
      </c>
      <c r="B913" s="33">
        <v>3</v>
      </c>
      <c r="C913" s="33">
        <v>607</v>
      </c>
      <c r="D913" s="33">
        <v>2.5499999999999998</v>
      </c>
      <c r="E913" s="33">
        <v>1.95</v>
      </c>
    </row>
    <row r="914" spans="1:5" x14ac:dyDescent="0.25">
      <c r="A914" s="35" t="s">
        <v>165</v>
      </c>
      <c r="B914" s="33">
        <v>1</v>
      </c>
      <c r="C914" s="33">
        <v>207</v>
      </c>
      <c r="D914" s="33"/>
      <c r="E914" s="33"/>
    </row>
    <row r="915" spans="1:5" x14ac:dyDescent="0.25">
      <c r="A915" s="35">
        <v>40359</v>
      </c>
      <c r="B915" s="33">
        <v>3</v>
      </c>
      <c r="C915" s="33">
        <v>413</v>
      </c>
      <c r="D915" s="33"/>
      <c r="E915" s="33"/>
    </row>
    <row r="916" spans="1:5" x14ac:dyDescent="0.25">
      <c r="A916" s="35">
        <v>40358</v>
      </c>
      <c r="B916" s="33">
        <v>3</v>
      </c>
      <c r="C916" s="33">
        <v>308</v>
      </c>
      <c r="D916" s="33">
        <v>3.3</v>
      </c>
      <c r="E916" s="33">
        <v>1.65</v>
      </c>
    </row>
    <row r="917" spans="1:5" x14ac:dyDescent="0.25">
      <c r="A917" s="35">
        <v>40357</v>
      </c>
      <c r="B917" s="33">
        <v>3</v>
      </c>
      <c r="C917" s="33">
        <v>810</v>
      </c>
      <c r="D917" s="33"/>
      <c r="E917" s="33"/>
    </row>
    <row r="918" spans="1:5" x14ac:dyDescent="0.25">
      <c r="A918" s="35">
        <v>40356</v>
      </c>
      <c r="B918" s="33">
        <v>2</v>
      </c>
      <c r="C918" s="33">
        <v>104</v>
      </c>
      <c r="D918" s="33">
        <v>2.54</v>
      </c>
      <c r="E918" s="33">
        <v>1.65</v>
      </c>
    </row>
    <row r="919" spans="1:5" x14ac:dyDescent="0.25">
      <c r="A919" s="35">
        <v>40355</v>
      </c>
      <c r="B919" s="33">
        <v>1</v>
      </c>
      <c r="C919" s="33">
        <v>101</v>
      </c>
      <c r="D919" s="33"/>
      <c r="E919" s="33"/>
    </row>
    <row r="920" spans="1:5" x14ac:dyDescent="0.25">
      <c r="A920" s="35">
        <v>40354</v>
      </c>
      <c r="B920" s="33">
        <v>3</v>
      </c>
      <c r="C920" s="33">
        <v>507</v>
      </c>
      <c r="D920" s="33"/>
      <c r="E920" s="33">
        <v>1.95</v>
      </c>
    </row>
    <row r="921" spans="1:5" x14ac:dyDescent="0.25">
      <c r="A921" s="35">
        <v>40353</v>
      </c>
      <c r="B921" s="33">
        <v>2</v>
      </c>
      <c r="C921" s="33">
        <v>711</v>
      </c>
      <c r="D921" s="33"/>
      <c r="E921" s="33"/>
    </row>
    <row r="922" spans="1:5" x14ac:dyDescent="0.25">
      <c r="A922" s="35">
        <v>40352</v>
      </c>
      <c r="B922" s="33">
        <v>1</v>
      </c>
      <c r="C922" s="33">
        <v>605</v>
      </c>
      <c r="D922" s="33">
        <v>9.75</v>
      </c>
      <c r="E922" s="33">
        <v>3</v>
      </c>
    </row>
    <row r="923" spans="1:5" x14ac:dyDescent="0.25">
      <c r="A923" s="35">
        <v>40351</v>
      </c>
      <c r="B923" s="33">
        <v>3</v>
      </c>
      <c r="C923" s="33">
        <v>405</v>
      </c>
      <c r="D923" s="33">
        <v>7.2</v>
      </c>
      <c r="E923" s="33">
        <v>2.25</v>
      </c>
    </row>
    <row r="924" spans="1:5" x14ac:dyDescent="0.25">
      <c r="A924" s="35">
        <v>40350</v>
      </c>
      <c r="B924" s="33">
        <v>1</v>
      </c>
      <c r="C924" s="33">
        <v>608</v>
      </c>
      <c r="D924" s="33"/>
      <c r="E924" s="33">
        <v>2.25</v>
      </c>
    </row>
    <row r="925" spans="1:5" x14ac:dyDescent="0.25">
      <c r="A925" s="35">
        <v>40349</v>
      </c>
      <c r="B925" s="33">
        <v>1</v>
      </c>
      <c r="C925" s="33">
        <v>408</v>
      </c>
      <c r="D925" s="33"/>
      <c r="E925" s="33">
        <v>1.65</v>
      </c>
    </row>
    <row r="926" spans="1:5" x14ac:dyDescent="0.25">
      <c r="A926" s="35">
        <v>40348</v>
      </c>
      <c r="B926" s="33">
        <v>3</v>
      </c>
      <c r="C926" s="33">
        <v>206</v>
      </c>
      <c r="D926" s="33"/>
      <c r="E926" s="33"/>
    </row>
    <row r="927" spans="1:5" x14ac:dyDescent="0.25">
      <c r="A927" s="35">
        <v>40347</v>
      </c>
      <c r="B927" s="33">
        <v>3</v>
      </c>
      <c r="C927" s="33">
        <v>707</v>
      </c>
      <c r="D927" s="33"/>
      <c r="E927" s="33"/>
    </row>
    <row r="928" spans="1:5" x14ac:dyDescent="0.25">
      <c r="A928" s="35">
        <v>40346</v>
      </c>
      <c r="B928" s="33">
        <v>2</v>
      </c>
      <c r="C928" s="33">
        <v>310</v>
      </c>
      <c r="D928" s="33"/>
      <c r="E928" s="33"/>
    </row>
    <row r="929" spans="1:5" x14ac:dyDescent="0.25">
      <c r="A929" s="35">
        <v>40345</v>
      </c>
      <c r="B929" s="33">
        <v>3</v>
      </c>
      <c r="C929" s="33">
        <v>707</v>
      </c>
      <c r="D929" s="33"/>
      <c r="E929" s="33"/>
    </row>
    <row r="930" spans="1:5" x14ac:dyDescent="0.25">
      <c r="A930" s="35">
        <v>40344</v>
      </c>
      <c r="B930" s="33">
        <v>3</v>
      </c>
      <c r="C930" s="33">
        <v>309</v>
      </c>
      <c r="D930" s="33"/>
      <c r="E930" s="33"/>
    </row>
    <row r="931" spans="1:5" x14ac:dyDescent="0.25">
      <c r="A931" s="35">
        <v>40343</v>
      </c>
      <c r="B931" s="33">
        <v>2</v>
      </c>
      <c r="C931" s="33">
        <v>609</v>
      </c>
      <c r="D931" s="33"/>
      <c r="E931" s="33"/>
    </row>
    <row r="932" spans="1:5" x14ac:dyDescent="0.25">
      <c r="A932" s="35">
        <v>40341</v>
      </c>
      <c r="B932" s="33">
        <v>1</v>
      </c>
      <c r="C932" s="33">
        <v>502</v>
      </c>
      <c r="D932" s="33"/>
      <c r="E932" s="33"/>
    </row>
    <row r="933" spans="1:5" x14ac:dyDescent="0.25">
      <c r="A933" s="35">
        <v>40340</v>
      </c>
      <c r="B933" s="33">
        <v>3</v>
      </c>
      <c r="C933" s="33">
        <v>701</v>
      </c>
      <c r="D933" s="33"/>
      <c r="E933" s="33"/>
    </row>
    <row r="934" spans="1:5" x14ac:dyDescent="0.25">
      <c r="A934" s="35">
        <v>40339</v>
      </c>
      <c r="B934" s="33">
        <v>1</v>
      </c>
      <c r="C934" s="33">
        <v>311</v>
      </c>
      <c r="D934" s="33"/>
      <c r="E934" s="33"/>
    </row>
    <row r="935" spans="1:5" x14ac:dyDescent="0.25">
      <c r="A935" s="35">
        <v>40338</v>
      </c>
      <c r="B935" s="33">
        <v>1</v>
      </c>
      <c r="C935" s="33">
        <v>412</v>
      </c>
      <c r="D935" s="33"/>
      <c r="E935" s="33"/>
    </row>
    <row r="936" spans="1:5" x14ac:dyDescent="0.25">
      <c r="A936" s="35">
        <v>40337</v>
      </c>
      <c r="B936" s="33">
        <v>3</v>
      </c>
      <c r="C936" s="33">
        <v>604</v>
      </c>
      <c r="D936" s="33"/>
      <c r="E936" s="33"/>
    </row>
    <row r="937" spans="1:5" x14ac:dyDescent="0.25">
      <c r="A937" s="35">
        <v>40336</v>
      </c>
      <c r="B937" s="33">
        <v>2</v>
      </c>
      <c r="C937" s="33">
        <v>308</v>
      </c>
      <c r="D937" s="33">
        <v>3</v>
      </c>
      <c r="E937" s="33">
        <v>2.1</v>
      </c>
    </row>
    <row r="938" spans="1:5" x14ac:dyDescent="0.25">
      <c r="A938" s="35">
        <v>40335</v>
      </c>
      <c r="B938" s="33">
        <v>2</v>
      </c>
      <c r="C938" s="33">
        <v>103</v>
      </c>
      <c r="D938" s="33"/>
      <c r="E938" s="33">
        <v>1.95</v>
      </c>
    </row>
    <row r="939" spans="1:5" x14ac:dyDescent="0.25">
      <c r="A939" s="35">
        <v>40334</v>
      </c>
      <c r="B939" s="33">
        <v>3</v>
      </c>
      <c r="C939" s="33">
        <v>205</v>
      </c>
      <c r="D939" s="33"/>
      <c r="E939" s="33">
        <v>2.25</v>
      </c>
    </row>
    <row r="940" spans="1:5" x14ac:dyDescent="0.25">
      <c r="A940" s="35">
        <v>40333</v>
      </c>
      <c r="B940" s="33">
        <v>3</v>
      </c>
      <c r="C940" s="33">
        <v>307</v>
      </c>
      <c r="D940" s="33"/>
      <c r="E940" s="33"/>
    </row>
    <row r="941" spans="1:5" x14ac:dyDescent="0.25">
      <c r="A941" s="35">
        <v>40332</v>
      </c>
      <c r="B941" s="33">
        <v>2</v>
      </c>
      <c r="C941" s="33">
        <v>608</v>
      </c>
      <c r="D941" s="33"/>
      <c r="E941" s="33"/>
    </row>
    <row r="942" spans="1:5" x14ac:dyDescent="0.25">
      <c r="A942" s="35">
        <v>40331</v>
      </c>
      <c r="B942" s="33">
        <v>2</v>
      </c>
      <c r="C942" s="33">
        <v>306</v>
      </c>
      <c r="D942" s="33"/>
      <c r="E942" s="33"/>
    </row>
    <row r="943" spans="1:5" x14ac:dyDescent="0.25">
      <c r="A943" s="35">
        <v>40330</v>
      </c>
      <c r="B943" s="33">
        <v>3</v>
      </c>
      <c r="C943" s="33">
        <v>206</v>
      </c>
      <c r="D943" s="33">
        <v>2.4</v>
      </c>
      <c r="E943" s="33">
        <v>1.65</v>
      </c>
    </row>
    <row r="944" spans="1:5" x14ac:dyDescent="0.25">
      <c r="A944" s="35">
        <v>40329</v>
      </c>
      <c r="B944" s="33">
        <v>2</v>
      </c>
      <c r="C944" s="33">
        <v>205</v>
      </c>
      <c r="D944" s="33"/>
      <c r="E944" s="33"/>
    </row>
    <row r="945" spans="1:5" x14ac:dyDescent="0.25">
      <c r="A945" s="35">
        <v>40328</v>
      </c>
      <c r="B945" s="33">
        <v>0</v>
      </c>
      <c r="C945" s="33">
        <v>0</v>
      </c>
      <c r="D945" s="33">
        <v>0</v>
      </c>
      <c r="E945" s="33">
        <v>0</v>
      </c>
    </row>
    <row r="946" spans="1:5" x14ac:dyDescent="0.25">
      <c r="A946" s="35">
        <v>40327</v>
      </c>
      <c r="B946" s="33">
        <v>1</v>
      </c>
      <c r="C946" s="33">
        <v>207</v>
      </c>
      <c r="D946" s="33"/>
      <c r="E946" s="33"/>
    </row>
    <row r="947" spans="1:5" x14ac:dyDescent="0.25">
      <c r="A947" s="35">
        <v>40326</v>
      </c>
      <c r="B947" s="33">
        <v>3</v>
      </c>
      <c r="C947" s="33">
        <v>409</v>
      </c>
      <c r="D947" s="33"/>
      <c r="E947" s="33"/>
    </row>
    <row r="948" spans="1:5" x14ac:dyDescent="0.25">
      <c r="A948" s="35">
        <v>40325</v>
      </c>
      <c r="B948" s="33">
        <v>2</v>
      </c>
      <c r="C948" s="33">
        <v>205</v>
      </c>
      <c r="D948" s="33"/>
      <c r="E948" s="33"/>
    </row>
    <row r="949" spans="1:5" x14ac:dyDescent="0.25">
      <c r="A949" s="35">
        <v>40324</v>
      </c>
      <c r="B949" s="33">
        <v>1</v>
      </c>
      <c r="C949" s="33">
        <v>505</v>
      </c>
      <c r="D949" s="33">
        <v>4.5</v>
      </c>
      <c r="E949" s="33">
        <v>2.5499999999999998</v>
      </c>
    </row>
    <row r="950" spans="1:5" x14ac:dyDescent="0.25">
      <c r="A950" s="35">
        <v>40323</v>
      </c>
      <c r="B950" s="33">
        <v>3</v>
      </c>
      <c r="C950" s="33">
        <v>206</v>
      </c>
      <c r="D950" s="33">
        <v>3.3</v>
      </c>
      <c r="E950" s="33">
        <v>1.95</v>
      </c>
    </row>
    <row r="951" spans="1:5" x14ac:dyDescent="0.25">
      <c r="A951" s="35">
        <v>40322</v>
      </c>
      <c r="B951" s="33">
        <v>2</v>
      </c>
      <c r="C951" s="33">
        <v>507</v>
      </c>
      <c r="D951" s="33"/>
      <c r="E951" s="33"/>
    </row>
    <row r="952" spans="1:5" x14ac:dyDescent="0.25">
      <c r="A952" s="35">
        <v>40321</v>
      </c>
      <c r="B952" s="33">
        <v>2</v>
      </c>
      <c r="C952" s="33">
        <v>408</v>
      </c>
      <c r="D952" s="33">
        <v>4.2</v>
      </c>
      <c r="E952" s="33">
        <v>2.4</v>
      </c>
    </row>
    <row r="953" spans="1:5" x14ac:dyDescent="0.25">
      <c r="A953" s="35">
        <v>40320</v>
      </c>
      <c r="B953" s="33">
        <v>2</v>
      </c>
      <c r="C953" s="33">
        <v>805</v>
      </c>
      <c r="D953" s="33">
        <v>4.6500000000000004</v>
      </c>
      <c r="E953" s="33">
        <v>2.4</v>
      </c>
    </row>
    <row r="954" spans="1:5" x14ac:dyDescent="0.25">
      <c r="A954" s="35">
        <v>40319</v>
      </c>
      <c r="B954" s="33">
        <v>3</v>
      </c>
      <c r="C954" s="33">
        <v>409</v>
      </c>
      <c r="D954" s="33"/>
      <c r="E954" s="33"/>
    </row>
    <row r="955" spans="1:5" x14ac:dyDescent="0.25">
      <c r="A955" s="35">
        <v>40318</v>
      </c>
      <c r="B955" s="33">
        <v>2</v>
      </c>
      <c r="C955" s="33">
        <v>210</v>
      </c>
      <c r="D955" s="33"/>
      <c r="E955" s="33">
        <v>2.5499999999999998</v>
      </c>
    </row>
    <row r="956" spans="1:5" x14ac:dyDescent="0.25">
      <c r="A956" s="35">
        <v>40317</v>
      </c>
      <c r="B956" s="33">
        <v>1</v>
      </c>
      <c r="C956" s="33">
        <v>207</v>
      </c>
      <c r="D956" s="33"/>
      <c r="E956" s="33"/>
    </row>
    <row r="957" spans="1:5" x14ac:dyDescent="0.25">
      <c r="A957" s="35">
        <v>40316</v>
      </c>
      <c r="B957" s="33">
        <v>3</v>
      </c>
      <c r="C957" s="33">
        <v>405</v>
      </c>
      <c r="D957" s="33">
        <v>2.5499999999999998</v>
      </c>
      <c r="E957" s="33">
        <v>2.1</v>
      </c>
    </row>
    <row r="958" spans="1:5" x14ac:dyDescent="0.25">
      <c r="A958" s="35">
        <v>40315</v>
      </c>
      <c r="B958" s="33">
        <v>2</v>
      </c>
      <c r="C958" s="33">
        <v>104</v>
      </c>
      <c r="D958" s="33"/>
      <c r="E958" s="33"/>
    </row>
    <row r="959" spans="1:5" x14ac:dyDescent="0.25">
      <c r="A959" s="35">
        <v>40314</v>
      </c>
      <c r="B959" s="33">
        <v>2</v>
      </c>
      <c r="C959" s="33">
        <v>103</v>
      </c>
      <c r="D959" s="33"/>
      <c r="E959" s="33"/>
    </row>
    <row r="960" spans="1:5" x14ac:dyDescent="0.25">
      <c r="A960" s="35">
        <v>40313</v>
      </c>
      <c r="B960" s="33">
        <v>1</v>
      </c>
      <c r="C960" s="33">
        <v>505</v>
      </c>
      <c r="D960" s="33">
        <v>2.25</v>
      </c>
      <c r="E960" s="33">
        <v>1.65</v>
      </c>
    </row>
    <row r="961" spans="1:5" x14ac:dyDescent="0.25">
      <c r="A961" s="35">
        <v>40312</v>
      </c>
      <c r="B961" s="33">
        <v>3</v>
      </c>
      <c r="C961" s="33">
        <v>509</v>
      </c>
      <c r="D961" s="33"/>
      <c r="E961" s="33"/>
    </row>
    <row r="962" spans="1:5" x14ac:dyDescent="0.25">
      <c r="A962" s="35">
        <v>40311</v>
      </c>
      <c r="B962" s="33">
        <v>2</v>
      </c>
      <c r="C962" s="33">
        <v>104</v>
      </c>
      <c r="D962" s="33"/>
      <c r="E962" s="33"/>
    </row>
    <row r="963" spans="1:5" x14ac:dyDescent="0.25">
      <c r="A963" s="35">
        <v>40310</v>
      </c>
      <c r="B963" s="33">
        <v>3</v>
      </c>
      <c r="C963" s="33">
        <v>701</v>
      </c>
      <c r="D963" s="33">
        <v>4.6500000000000004</v>
      </c>
      <c r="E963" s="33">
        <v>2.5499999999999998</v>
      </c>
    </row>
    <row r="964" spans="1:5" x14ac:dyDescent="0.25">
      <c r="A964" s="35">
        <v>40309</v>
      </c>
      <c r="B964" s="33">
        <v>1</v>
      </c>
      <c r="C964" s="33">
        <v>608</v>
      </c>
      <c r="D964" s="33"/>
      <c r="E964" s="33">
        <v>2.7</v>
      </c>
    </row>
    <row r="965" spans="1:5" x14ac:dyDescent="0.25">
      <c r="A965" s="35">
        <v>40308</v>
      </c>
      <c r="B965" s="33">
        <v>2</v>
      </c>
      <c r="C965" s="33">
        <v>110</v>
      </c>
      <c r="D965" s="33"/>
      <c r="E965" s="33"/>
    </row>
    <row r="966" spans="1:5" x14ac:dyDescent="0.25">
      <c r="A966" s="35">
        <v>40307</v>
      </c>
      <c r="B966" s="33">
        <v>2</v>
      </c>
      <c r="C966" s="33">
        <v>104</v>
      </c>
      <c r="D966" s="33"/>
      <c r="E966" s="33">
        <v>1.8</v>
      </c>
    </row>
    <row r="967" spans="1:5" x14ac:dyDescent="0.25">
      <c r="A967" s="35">
        <v>40306</v>
      </c>
      <c r="B967" s="33">
        <v>1</v>
      </c>
      <c r="C967" s="33">
        <v>709</v>
      </c>
      <c r="D967" s="33"/>
      <c r="E967" s="33">
        <v>2.85</v>
      </c>
    </row>
    <row r="968" spans="1:5" x14ac:dyDescent="0.25">
      <c r="A968" s="35">
        <v>40305</v>
      </c>
      <c r="B968" s="33">
        <v>3</v>
      </c>
      <c r="C968" s="33">
        <v>409</v>
      </c>
      <c r="D968" s="33"/>
      <c r="E968" s="33"/>
    </row>
    <row r="969" spans="1:5" x14ac:dyDescent="0.25">
      <c r="A969" s="35">
        <v>40304</v>
      </c>
      <c r="B969" s="33">
        <v>2</v>
      </c>
      <c r="C969" s="33">
        <v>107</v>
      </c>
      <c r="D969" s="33"/>
      <c r="E969" s="33">
        <v>2.25</v>
      </c>
    </row>
    <row r="970" spans="1:5" x14ac:dyDescent="0.25">
      <c r="A970" s="35">
        <v>40303</v>
      </c>
      <c r="B970" s="33">
        <v>1</v>
      </c>
      <c r="C970" s="33">
        <v>306</v>
      </c>
      <c r="D970" s="33"/>
      <c r="E970" s="33"/>
    </row>
    <row r="971" spans="1:5" x14ac:dyDescent="0.25">
      <c r="A971" s="35">
        <v>40302</v>
      </c>
      <c r="B971" s="33">
        <v>3</v>
      </c>
      <c r="C971" s="33">
        <v>204</v>
      </c>
      <c r="D971" s="33"/>
      <c r="E971" s="33">
        <v>2.25</v>
      </c>
    </row>
    <row r="972" spans="1:5" x14ac:dyDescent="0.25">
      <c r="A972" s="35">
        <v>40301</v>
      </c>
      <c r="B972" s="33">
        <v>2</v>
      </c>
      <c r="C972" s="33">
        <v>710</v>
      </c>
      <c r="D972" s="33">
        <v>3.6</v>
      </c>
      <c r="E972" s="33">
        <v>2.25</v>
      </c>
    </row>
    <row r="973" spans="1:5" x14ac:dyDescent="0.25">
      <c r="A973" s="35">
        <v>40300</v>
      </c>
      <c r="B973" s="33">
        <v>2</v>
      </c>
      <c r="C973" s="33">
        <v>107</v>
      </c>
      <c r="D973" s="33">
        <v>2.85</v>
      </c>
      <c r="E973" s="33">
        <v>1.8</v>
      </c>
    </row>
    <row r="974" spans="1:5" x14ac:dyDescent="0.25">
      <c r="A974" s="35">
        <v>40299</v>
      </c>
      <c r="B974" s="33">
        <v>2</v>
      </c>
      <c r="C974" s="33">
        <v>402</v>
      </c>
      <c r="D974" s="33">
        <v>2.25</v>
      </c>
      <c r="E974" s="33">
        <v>1.65</v>
      </c>
    </row>
    <row r="975" spans="1:5" x14ac:dyDescent="0.25">
      <c r="A975" s="35" t="s">
        <v>166</v>
      </c>
      <c r="B975" s="33">
        <v>3</v>
      </c>
      <c r="C975" s="33">
        <v>410</v>
      </c>
      <c r="D975" s="33"/>
      <c r="E975" s="33">
        <v>2.1</v>
      </c>
    </row>
    <row r="976" spans="1:5" x14ac:dyDescent="0.25">
      <c r="A976" s="35" t="s">
        <v>167</v>
      </c>
      <c r="B976" s="33">
        <v>3</v>
      </c>
      <c r="C976" s="33">
        <v>109</v>
      </c>
      <c r="D976" s="33"/>
      <c r="E976" s="33"/>
    </row>
    <row r="977" spans="1:5" x14ac:dyDescent="0.25">
      <c r="A977" s="35" t="s">
        <v>168</v>
      </c>
      <c r="B977" s="33">
        <v>1</v>
      </c>
      <c r="C977" s="33">
        <v>408</v>
      </c>
      <c r="D977" s="33"/>
      <c r="E977" s="33">
        <v>3.6</v>
      </c>
    </row>
    <row r="978" spans="1:5" x14ac:dyDescent="0.25">
      <c r="A978" s="35" t="s">
        <v>169</v>
      </c>
      <c r="B978" s="33">
        <v>3</v>
      </c>
      <c r="C978" s="33">
        <v>206</v>
      </c>
      <c r="D978" s="33"/>
      <c r="E978" s="33">
        <v>2.25</v>
      </c>
    </row>
    <row r="979" spans="1:5" x14ac:dyDescent="0.25">
      <c r="A979" s="35" t="s">
        <v>170</v>
      </c>
      <c r="B979" s="33">
        <v>2</v>
      </c>
      <c r="C979" s="33">
        <v>208</v>
      </c>
      <c r="D979" s="33"/>
      <c r="E979" s="33"/>
    </row>
    <row r="980" spans="1:5" x14ac:dyDescent="0.25">
      <c r="A980" s="35" t="s">
        <v>171</v>
      </c>
      <c r="B980" s="33">
        <v>2</v>
      </c>
      <c r="C980" s="33">
        <v>110</v>
      </c>
      <c r="D980" s="33"/>
      <c r="E980" s="33"/>
    </row>
    <row r="981" spans="1:5" x14ac:dyDescent="0.25">
      <c r="A981" s="35" t="s">
        <v>172</v>
      </c>
      <c r="B981" s="33">
        <v>1</v>
      </c>
      <c r="C981" s="33">
        <v>304</v>
      </c>
      <c r="D981" s="33">
        <v>3</v>
      </c>
      <c r="E981" s="33">
        <v>1.8</v>
      </c>
    </row>
    <row r="982" spans="1:5" x14ac:dyDescent="0.25">
      <c r="A982" s="35" t="s">
        <v>173</v>
      </c>
      <c r="B982" s="33">
        <v>3</v>
      </c>
      <c r="C982" s="33">
        <v>605</v>
      </c>
      <c r="D982" s="33"/>
      <c r="E982" s="33"/>
    </row>
    <row r="983" spans="1:5" x14ac:dyDescent="0.25">
      <c r="A983" s="35" t="s">
        <v>174</v>
      </c>
      <c r="B983" s="33">
        <v>3</v>
      </c>
      <c r="C983" s="33">
        <v>306</v>
      </c>
      <c r="D983" s="33">
        <v>3.6</v>
      </c>
      <c r="E983" s="33">
        <v>1.95</v>
      </c>
    </row>
    <row r="984" spans="1:5" x14ac:dyDescent="0.25">
      <c r="A984" s="35" t="s">
        <v>175</v>
      </c>
      <c r="B984" s="33">
        <v>1</v>
      </c>
      <c r="C984" s="33">
        <v>508</v>
      </c>
      <c r="D984" s="33"/>
      <c r="E984" s="33"/>
    </row>
    <row r="985" spans="1:5" x14ac:dyDescent="0.25">
      <c r="A985" s="35" t="s">
        <v>176</v>
      </c>
      <c r="B985" s="33">
        <v>3</v>
      </c>
      <c r="C985" s="33">
        <v>604</v>
      </c>
      <c r="D985" s="33"/>
      <c r="E985" s="33">
        <v>1.95</v>
      </c>
    </row>
    <row r="986" spans="1:5" x14ac:dyDescent="0.25">
      <c r="A986" s="35" t="s">
        <v>177</v>
      </c>
      <c r="B986" s="33">
        <v>2</v>
      </c>
      <c r="C986" s="33">
        <v>412</v>
      </c>
      <c r="D986" s="33"/>
      <c r="E986" s="33"/>
    </row>
    <row r="987" spans="1:5" x14ac:dyDescent="0.25">
      <c r="A987" s="35" t="s">
        <v>178</v>
      </c>
      <c r="B987" s="33">
        <v>2</v>
      </c>
      <c r="C987" s="33">
        <v>107</v>
      </c>
      <c r="D987" s="33"/>
      <c r="E987" s="33"/>
    </row>
    <row r="988" spans="1:5" x14ac:dyDescent="0.25">
      <c r="A988" s="35" t="s">
        <v>179</v>
      </c>
      <c r="B988" s="33">
        <v>1</v>
      </c>
      <c r="C988" s="33">
        <v>509</v>
      </c>
      <c r="D988" s="33">
        <v>2.85</v>
      </c>
      <c r="E988" s="33">
        <v>1.8</v>
      </c>
    </row>
    <row r="989" spans="1:5" x14ac:dyDescent="0.25">
      <c r="A989" s="35" t="s">
        <v>180</v>
      </c>
      <c r="B989" s="33">
        <v>3</v>
      </c>
      <c r="C989" s="33">
        <v>302</v>
      </c>
      <c r="D989" s="33">
        <v>2.7</v>
      </c>
      <c r="E989" s="33">
        <v>1.8</v>
      </c>
    </row>
    <row r="990" spans="1:5" x14ac:dyDescent="0.25">
      <c r="A990" s="35" t="s">
        <v>181</v>
      </c>
      <c r="B990" s="33">
        <v>2</v>
      </c>
      <c r="C990" s="33">
        <v>109</v>
      </c>
      <c r="D990" s="33"/>
      <c r="E990" s="33"/>
    </row>
    <row r="991" spans="1:5" x14ac:dyDescent="0.25">
      <c r="A991" s="35" t="s">
        <v>182</v>
      </c>
      <c r="B991" s="33">
        <v>1</v>
      </c>
      <c r="C991" s="33">
        <v>302</v>
      </c>
      <c r="D991" s="33"/>
      <c r="E991" s="33"/>
    </row>
    <row r="992" spans="1:5" x14ac:dyDescent="0.25">
      <c r="A992" s="35" t="s">
        <v>183</v>
      </c>
      <c r="B992" s="33">
        <v>3</v>
      </c>
      <c r="C992" s="33">
        <v>706</v>
      </c>
      <c r="D992" s="33"/>
      <c r="E992" s="33">
        <v>2.7</v>
      </c>
    </row>
    <row r="993" spans="1:5" x14ac:dyDescent="0.25">
      <c r="A993" s="35" t="s">
        <v>184</v>
      </c>
      <c r="B993" s="33">
        <v>2</v>
      </c>
      <c r="C993" s="33">
        <v>109</v>
      </c>
      <c r="D993" s="33">
        <v>3.3</v>
      </c>
      <c r="E993" s="33">
        <v>1.95</v>
      </c>
    </row>
    <row r="994" spans="1:5" x14ac:dyDescent="0.25">
      <c r="A994" s="35" t="s">
        <v>185</v>
      </c>
      <c r="B994" s="33">
        <v>2</v>
      </c>
      <c r="C994" s="33">
        <v>102</v>
      </c>
      <c r="D994" s="33"/>
      <c r="E994" s="33"/>
    </row>
    <row r="995" spans="1:5" x14ac:dyDescent="0.25">
      <c r="A995" s="35" t="s">
        <v>186</v>
      </c>
      <c r="B995" s="33">
        <v>1</v>
      </c>
      <c r="C995" s="33">
        <v>806</v>
      </c>
      <c r="D995" s="33">
        <v>3.15</v>
      </c>
      <c r="E995" s="33">
        <v>2.4</v>
      </c>
    </row>
    <row r="996" spans="1:5" x14ac:dyDescent="0.25">
      <c r="A996" s="35" t="s">
        <v>187</v>
      </c>
      <c r="B996" s="33">
        <v>3</v>
      </c>
      <c r="C996" s="33">
        <v>309</v>
      </c>
      <c r="D996" s="33"/>
      <c r="E996" s="33">
        <v>1.95</v>
      </c>
    </row>
    <row r="997" spans="1:5" x14ac:dyDescent="0.25">
      <c r="A997" s="35" t="s">
        <v>188</v>
      </c>
      <c r="B997" s="33">
        <v>2</v>
      </c>
      <c r="C997" s="33">
        <v>205</v>
      </c>
      <c r="D997" s="33"/>
      <c r="E997" s="33"/>
    </row>
    <row r="998" spans="1:5" x14ac:dyDescent="0.25">
      <c r="A998" s="35" t="s">
        <v>189</v>
      </c>
      <c r="B998" s="33">
        <v>1</v>
      </c>
      <c r="C998" s="33">
        <v>507</v>
      </c>
      <c r="D998" s="33"/>
      <c r="E998" s="33"/>
    </row>
    <row r="999" spans="1:5" x14ac:dyDescent="0.25">
      <c r="A999" s="35" t="s">
        <v>190</v>
      </c>
      <c r="B999" s="33">
        <v>3</v>
      </c>
      <c r="C999" s="33">
        <v>309</v>
      </c>
      <c r="D999" s="33">
        <v>4.05</v>
      </c>
      <c r="E999" s="33">
        <v>2.25</v>
      </c>
    </row>
    <row r="1000" spans="1:5" x14ac:dyDescent="0.25">
      <c r="A1000" s="35" t="s">
        <v>191</v>
      </c>
      <c r="B1000" s="33">
        <v>2</v>
      </c>
      <c r="C1000" s="33">
        <v>206</v>
      </c>
      <c r="D1000" s="33"/>
      <c r="E1000" s="33">
        <v>3.6</v>
      </c>
    </row>
    <row r="1001" spans="1:5" x14ac:dyDescent="0.25">
      <c r="A1001" s="35" t="s">
        <v>192</v>
      </c>
      <c r="B1001" s="33">
        <v>2</v>
      </c>
      <c r="C1001" s="33">
        <v>109</v>
      </c>
      <c r="D1001" s="33"/>
      <c r="E1001" s="33">
        <v>1.95</v>
      </c>
    </row>
    <row r="1002" spans="1:5" x14ac:dyDescent="0.25">
      <c r="A1002" s="35" t="s">
        <v>193</v>
      </c>
      <c r="B1002" s="33">
        <v>2</v>
      </c>
      <c r="C1002" s="33">
        <v>908</v>
      </c>
      <c r="D1002" s="33"/>
      <c r="E1002" s="33"/>
    </row>
    <row r="1003" spans="1:5" x14ac:dyDescent="0.25">
      <c r="A1003" s="35" t="s">
        <v>194</v>
      </c>
      <c r="B1003" s="33">
        <v>3</v>
      </c>
      <c r="C1003" s="33">
        <v>610</v>
      </c>
      <c r="D1003" s="33"/>
      <c r="E1003" s="33"/>
    </row>
    <row r="1004" spans="1:5" x14ac:dyDescent="0.25">
      <c r="A1004" s="35" t="s">
        <v>195</v>
      </c>
      <c r="B1004" s="33">
        <v>2</v>
      </c>
      <c r="C1004" s="33">
        <v>305</v>
      </c>
      <c r="D1004" s="33"/>
      <c r="E1004" s="33">
        <v>2.25</v>
      </c>
    </row>
    <row r="1005" spans="1:5" x14ac:dyDescent="0.25">
      <c r="A1005" s="35">
        <v>40268</v>
      </c>
      <c r="B1005" s="33">
        <v>1</v>
      </c>
      <c r="C1005" s="33">
        <v>603</v>
      </c>
      <c r="D1005" s="33"/>
      <c r="E1005" s="33"/>
    </row>
    <row r="1006" spans="1:5" x14ac:dyDescent="0.25">
      <c r="A1006" s="35">
        <v>40267</v>
      </c>
      <c r="B1006" s="33">
        <v>3</v>
      </c>
      <c r="C1006" s="33">
        <v>503</v>
      </c>
      <c r="D1006" s="33"/>
      <c r="E1006" s="33"/>
    </row>
    <row r="1007" spans="1:5" x14ac:dyDescent="0.25">
      <c r="A1007" s="35">
        <v>40266</v>
      </c>
      <c r="B1007" s="33">
        <v>2</v>
      </c>
      <c r="C1007" s="33">
        <v>103</v>
      </c>
      <c r="D1007" s="33">
        <v>7.65</v>
      </c>
      <c r="E1007" s="33">
        <v>2.7</v>
      </c>
    </row>
    <row r="1008" spans="1:5" x14ac:dyDescent="0.25">
      <c r="A1008" s="35">
        <v>40265</v>
      </c>
      <c r="B1008" s="33">
        <v>2</v>
      </c>
      <c r="C1008" s="33">
        <v>505</v>
      </c>
      <c r="D1008" s="33"/>
      <c r="E1008" s="33"/>
    </row>
    <row r="1009" spans="1:5" x14ac:dyDescent="0.25">
      <c r="A1009" s="35">
        <v>40264</v>
      </c>
      <c r="B1009" s="33">
        <v>1</v>
      </c>
      <c r="C1009" s="33">
        <v>106</v>
      </c>
      <c r="D1009" s="33">
        <v>2.54</v>
      </c>
      <c r="E1009" s="33">
        <v>2.1</v>
      </c>
    </row>
    <row r="1010" spans="1:5" x14ac:dyDescent="0.25">
      <c r="A1010" s="35">
        <v>40263</v>
      </c>
      <c r="B1010" s="33">
        <v>3</v>
      </c>
      <c r="C1010" s="33">
        <v>310</v>
      </c>
      <c r="D1010" s="33">
        <v>3.6</v>
      </c>
      <c r="E1010" s="33">
        <v>2.4</v>
      </c>
    </row>
    <row r="1011" spans="1:5" x14ac:dyDescent="0.25">
      <c r="A1011" s="35">
        <v>40262</v>
      </c>
      <c r="B1011" s="33">
        <v>2</v>
      </c>
      <c r="C1011" s="33">
        <v>505</v>
      </c>
      <c r="D1011" s="33"/>
      <c r="E1011" s="33">
        <v>2.1</v>
      </c>
    </row>
    <row r="1012" spans="1:5" x14ac:dyDescent="0.25">
      <c r="A1012" s="35">
        <v>40261</v>
      </c>
      <c r="B1012" s="33">
        <v>1</v>
      </c>
      <c r="C1012" s="33">
        <v>308</v>
      </c>
      <c r="D1012" s="33"/>
      <c r="E1012" s="33"/>
    </row>
    <row r="1013" spans="1:5" x14ac:dyDescent="0.25">
      <c r="A1013" s="35">
        <v>40260</v>
      </c>
      <c r="B1013" s="33">
        <v>3</v>
      </c>
      <c r="C1013" s="33">
        <v>405</v>
      </c>
      <c r="D1013" s="33"/>
      <c r="E1013" s="33">
        <v>2.25</v>
      </c>
    </row>
    <row r="1014" spans="1:5" x14ac:dyDescent="0.25">
      <c r="A1014" s="35">
        <v>40259</v>
      </c>
      <c r="B1014" s="33">
        <v>2</v>
      </c>
      <c r="C1014" s="33">
        <v>106</v>
      </c>
      <c r="D1014" s="33">
        <v>2.85</v>
      </c>
      <c r="E1014" s="33">
        <v>2.25</v>
      </c>
    </row>
    <row r="1015" spans="1:5" x14ac:dyDescent="0.25">
      <c r="A1015" s="35">
        <v>40258</v>
      </c>
      <c r="B1015" s="33">
        <v>2</v>
      </c>
      <c r="C1015" s="33">
        <v>206</v>
      </c>
      <c r="D1015" s="33"/>
      <c r="E1015" s="33"/>
    </row>
    <row r="1016" spans="1:5" x14ac:dyDescent="0.25">
      <c r="A1016" s="35">
        <v>40257</v>
      </c>
      <c r="B1016" s="33">
        <v>2</v>
      </c>
      <c r="C1016" s="33">
        <v>711</v>
      </c>
      <c r="D1016" s="33"/>
      <c r="E1016" s="33"/>
    </row>
    <row r="1017" spans="1:5" x14ac:dyDescent="0.25">
      <c r="A1017" s="35">
        <v>40256</v>
      </c>
      <c r="B1017" s="33">
        <v>1</v>
      </c>
      <c r="C1017" s="33">
        <v>510</v>
      </c>
      <c r="D1017" s="33"/>
      <c r="E1017" s="33">
        <v>1.95</v>
      </c>
    </row>
    <row r="1018" spans="1:5" x14ac:dyDescent="0.25">
      <c r="A1018" s="35">
        <v>40255</v>
      </c>
      <c r="B1018" s="33">
        <v>2</v>
      </c>
      <c r="C1018" s="33">
        <v>410</v>
      </c>
      <c r="D1018" s="33"/>
      <c r="E1018" s="33"/>
    </row>
    <row r="1019" spans="1:5" x14ac:dyDescent="0.25">
      <c r="A1019" s="35">
        <v>40254</v>
      </c>
      <c r="B1019" s="33">
        <v>1</v>
      </c>
      <c r="C1019" s="33">
        <v>606</v>
      </c>
      <c r="D1019" s="33"/>
      <c r="E1019" s="33"/>
    </row>
    <row r="1020" spans="1:5" x14ac:dyDescent="0.25">
      <c r="A1020" s="35">
        <v>40253</v>
      </c>
      <c r="B1020" s="33">
        <v>2</v>
      </c>
      <c r="C1020" s="33">
        <v>505</v>
      </c>
      <c r="D1020" s="33"/>
      <c r="E1020" s="33"/>
    </row>
    <row r="1021" spans="1:5" x14ac:dyDescent="0.25">
      <c r="A1021" s="35">
        <v>40252</v>
      </c>
      <c r="B1021" s="33">
        <v>2</v>
      </c>
      <c r="C1021" s="33">
        <v>401</v>
      </c>
      <c r="D1021" s="33"/>
      <c r="E1021" s="33"/>
    </row>
    <row r="1022" spans="1:5" x14ac:dyDescent="0.25">
      <c r="A1022" s="35">
        <v>40251</v>
      </c>
      <c r="B1022" s="33">
        <v>2</v>
      </c>
      <c r="C1022" s="33">
        <v>209</v>
      </c>
      <c r="D1022" s="33"/>
      <c r="E1022" s="33">
        <v>2.1</v>
      </c>
    </row>
    <row r="1023" spans="1:5" x14ac:dyDescent="0.25">
      <c r="A1023" s="35">
        <v>40250</v>
      </c>
      <c r="B1023" s="33">
        <v>3</v>
      </c>
      <c r="C1023" s="33">
        <v>104</v>
      </c>
      <c r="D1023" s="33"/>
      <c r="E1023" s="33"/>
    </row>
    <row r="1024" spans="1:5" x14ac:dyDescent="0.25">
      <c r="A1024" s="35">
        <v>40249</v>
      </c>
      <c r="B1024" s="33">
        <v>2</v>
      </c>
      <c r="C1024" s="33">
        <v>602</v>
      </c>
      <c r="D1024" s="33"/>
      <c r="E1024" s="33"/>
    </row>
    <row r="1025" spans="1:5" x14ac:dyDescent="0.25">
      <c r="A1025" s="35">
        <v>40248</v>
      </c>
      <c r="B1025" s="33">
        <v>2</v>
      </c>
      <c r="C1025" s="33">
        <v>210</v>
      </c>
      <c r="D1025" s="33">
        <v>2.25</v>
      </c>
      <c r="E1025" s="33">
        <v>1.8</v>
      </c>
    </row>
    <row r="1026" spans="1:5" x14ac:dyDescent="0.25">
      <c r="A1026" s="35">
        <v>40247</v>
      </c>
      <c r="B1026" s="33">
        <v>1</v>
      </c>
      <c r="C1026" s="33">
        <v>401</v>
      </c>
      <c r="D1026" s="33"/>
      <c r="E1026" s="33">
        <v>2.85</v>
      </c>
    </row>
    <row r="1027" spans="1:5" x14ac:dyDescent="0.25">
      <c r="A1027" s="35">
        <v>40246</v>
      </c>
      <c r="B1027" s="33">
        <v>3</v>
      </c>
      <c r="C1027" s="33">
        <v>112</v>
      </c>
      <c r="D1027" s="33"/>
      <c r="E1027" s="33">
        <v>1.8</v>
      </c>
    </row>
    <row r="1028" spans="1:5" x14ac:dyDescent="0.25">
      <c r="A1028" s="35">
        <v>40245</v>
      </c>
      <c r="B1028" s="33">
        <v>2</v>
      </c>
      <c r="C1028" s="33">
        <v>802</v>
      </c>
      <c r="D1028" s="33"/>
      <c r="E1028" s="33">
        <v>2.5499999999999998</v>
      </c>
    </row>
    <row r="1029" spans="1:5" x14ac:dyDescent="0.25">
      <c r="A1029" s="35">
        <v>40244</v>
      </c>
      <c r="B1029" s="33">
        <v>2</v>
      </c>
      <c r="C1029" s="33">
        <v>101</v>
      </c>
      <c r="D1029" s="33">
        <v>7.2</v>
      </c>
      <c r="E1029" s="33">
        <v>2.4</v>
      </c>
    </row>
    <row r="1030" spans="1:5" x14ac:dyDescent="0.25">
      <c r="A1030" s="35">
        <v>40243</v>
      </c>
      <c r="B1030" s="33">
        <v>1</v>
      </c>
      <c r="C1030" s="33">
        <v>701</v>
      </c>
      <c r="D1030" s="33"/>
      <c r="E1030" s="33"/>
    </row>
    <row r="1031" spans="1:5" x14ac:dyDescent="0.25">
      <c r="A1031" s="35">
        <v>40242</v>
      </c>
      <c r="B1031" s="33">
        <v>3</v>
      </c>
      <c r="C1031" s="33">
        <v>312</v>
      </c>
      <c r="D1031" s="33"/>
      <c r="E1031" s="33"/>
    </row>
    <row r="1032" spans="1:5" x14ac:dyDescent="0.25">
      <c r="A1032" s="35">
        <v>40241</v>
      </c>
      <c r="B1032" s="33">
        <v>1</v>
      </c>
      <c r="C1032" s="33">
        <v>510</v>
      </c>
      <c r="D1032" s="33">
        <v>2.85</v>
      </c>
      <c r="E1032" s="33">
        <v>1.65</v>
      </c>
    </row>
    <row r="1033" spans="1:5" x14ac:dyDescent="0.25">
      <c r="A1033" s="35">
        <v>40240</v>
      </c>
      <c r="B1033" s="33">
        <v>1</v>
      </c>
      <c r="C1033" s="33">
        <v>803</v>
      </c>
      <c r="D1033" s="33">
        <v>2.85</v>
      </c>
      <c r="E1033" s="33">
        <v>1.95</v>
      </c>
    </row>
    <row r="1034" spans="1:5" x14ac:dyDescent="0.25">
      <c r="A1034" s="35">
        <v>40239</v>
      </c>
      <c r="B1034" s="33">
        <v>2</v>
      </c>
      <c r="C1034" s="33">
        <v>109</v>
      </c>
      <c r="D1034" s="33">
        <v>1.95</v>
      </c>
      <c r="E1034" s="33">
        <v>1.95</v>
      </c>
    </row>
    <row r="1035" spans="1:5" x14ac:dyDescent="0.25">
      <c r="A1035" s="35">
        <v>40238</v>
      </c>
      <c r="B1035" s="33">
        <v>2</v>
      </c>
      <c r="C1035" s="33">
        <v>806</v>
      </c>
      <c r="D1035" s="33">
        <v>3.45</v>
      </c>
      <c r="E1035" s="33">
        <v>2.85</v>
      </c>
    </row>
    <row r="1036" spans="1:5" x14ac:dyDescent="0.25">
      <c r="A1036" s="35" t="s">
        <v>196</v>
      </c>
      <c r="B1036" s="33">
        <v>1</v>
      </c>
      <c r="C1036" s="33">
        <v>801</v>
      </c>
      <c r="D1036" s="33"/>
      <c r="E1036" s="33">
        <v>2.1</v>
      </c>
    </row>
    <row r="1037" spans="1:5" x14ac:dyDescent="0.25">
      <c r="A1037" s="35" t="s">
        <v>197</v>
      </c>
      <c r="B1037" s="33">
        <v>3</v>
      </c>
      <c r="C1037" s="33">
        <v>109</v>
      </c>
      <c r="D1037" s="33"/>
      <c r="E1037" s="33"/>
    </row>
    <row r="1038" spans="1:5" x14ac:dyDescent="0.25">
      <c r="A1038" s="35" t="s">
        <v>198</v>
      </c>
      <c r="B1038" s="33">
        <v>1</v>
      </c>
      <c r="C1038" s="33">
        <v>605</v>
      </c>
      <c r="D1038" s="33">
        <v>9.15</v>
      </c>
      <c r="E1038" s="33">
        <v>4.3499999999999996</v>
      </c>
    </row>
    <row r="1039" spans="1:5" x14ac:dyDescent="0.25">
      <c r="A1039" s="35" t="s">
        <v>199</v>
      </c>
      <c r="B1039" s="33">
        <v>1</v>
      </c>
      <c r="C1039" s="33">
        <v>602</v>
      </c>
      <c r="D1039" s="33">
        <v>3.15</v>
      </c>
      <c r="E1039" s="33">
        <v>1.95</v>
      </c>
    </row>
    <row r="1040" spans="1:5" x14ac:dyDescent="0.25">
      <c r="A1040" s="35" t="s">
        <v>200</v>
      </c>
      <c r="B1040" s="33">
        <v>3</v>
      </c>
      <c r="C1040" s="33">
        <v>309</v>
      </c>
      <c r="D1040" s="33"/>
      <c r="E1040" s="33">
        <v>2.25</v>
      </c>
    </row>
    <row r="1041" spans="1:5" x14ac:dyDescent="0.25">
      <c r="A1041" s="35" t="s">
        <v>201</v>
      </c>
      <c r="B1041" s="33">
        <v>1</v>
      </c>
      <c r="C1041" s="33">
        <v>710</v>
      </c>
      <c r="D1041" s="33"/>
      <c r="E1041" s="33">
        <v>2.4</v>
      </c>
    </row>
    <row r="1042" spans="1:5" x14ac:dyDescent="0.25">
      <c r="A1042" s="35" t="s">
        <v>202</v>
      </c>
      <c r="B1042" s="33">
        <v>1</v>
      </c>
      <c r="C1042" s="33">
        <v>708</v>
      </c>
      <c r="D1042" s="33"/>
      <c r="E1042" s="33">
        <v>2.1</v>
      </c>
    </row>
    <row r="1043" spans="1:5" x14ac:dyDescent="0.25">
      <c r="A1043" s="35" t="s">
        <v>203</v>
      </c>
      <c r="B1043" s="33">
        <v>1</v>
      </c>
      <c r="C1043" s="33">
        <v>609</v>
      </c>
      <c r="D1043" s="33"/>
      <c r="E1043" s="33">
        <v>2.4</v>
      </c>
    </row>
    <row r="1044" spans="1:5" x14ac:dyDescent="0.25">
      <c r="A1044" s="35" t="s">
        <v>204</v>
      </c>
      <c r="B1044" s="33">
        <v>2</v>
      </c>
      <c r="C1044" s="33">
        <v>809</v>
      </c>
      <c r="D1044" s="33"/>
      <c r="E1044" s="33"/>
    </row>
    <row r="1045" spans="1:5" x14ac:dyDescent="0.25">
      <c r="A1045" s="35" t="s">
        <v>205</v>
      </c>
      <c r="B1045" s="33">
        <v>3</v>
      </c>
      <c r="C1045" s="33">
        <v>506</v>
      </c>
      <c r="D1045" s="33">
        <v>3.75</v>
      </c>
      <c r="E1045" s="33">
        <v>1.95</v>
      </c>
    </row>
    <row r="1046" spans="1:5" x14ac:dyDescent="0.25">
      <c r="A1046" s="35" t="s">
        <v>206</v>
      </c>
      <c r="B1046" s="33">
        <v>1</v>
      </c>
      <c r="C1046" s="33">
        <v>407</v>
      </c>
      <c r="D1046" s="33"/>
      <c r="E1046" s="33">
        <v>1.65</v>
      </c>
    </row>
    <row r="1047" spans="1:5" x14ac:dyDescent="0.25">
      <c r="A1047" s="35" t="s">
        <v>207</v>
      </c>
      <c r="B1047" s="33">
        <v>2</v>
      </c>
      <c r="C1047" s="33">
        <v>403</v>
      </c>
      <c r="D1047" s="33">
        <v>5.25</v>
      </c>
      <c r="E1047" s="33">
        <v>3.3</v>
      </c>
    </row>
    <row r="1048" spans="1:5" x14ac:dyDescent="0.25">
      <c r="A1048" s="35" t="s">
        <v>208</v>
      </c>
      <c r="B1048" s="33">
        <v>1</v>
      </c>
      <c r="C1048" s="33">
        <v>402</v>
      </c>
      <c r="D1048" s="33">
        <v>3</v>
      </c>
      <c r="E1048" s="33">
        <v>2.25</v>
      </c>
    </row>
    <row r="1049" spans="1:5" x14ac:dyDescent="0.25">
      <c r="A1049" s="35" t="s">
        <v>209</v>
      </c>
      <c r="B1049" s="33">
        <v>1</v>
      </c>
      <c r="C1049" s="33">
        <v>609</v>
      </c>
      <c r="D1049" s="33"/>
      <c r="E1049" s="33"/>
    </row>
    <row r="1050" spans="1:5" x14ac:dyDescent="0.25">
      <c r="A1050" s="35" t="s">
        <v>210</v>
      </c>
      <c r="B1050" s="33">
        <v>1</v>
      </c>
      <c r="C1050" s="33">
        <v>604</v>
      </c>
      <c r="D1050" s="33"/>
      <c r="E1050" s="33"/>
    </row>
    <row r="1051" spans="1:5" x14ac:dyDescent="0.25">
      <c r="A1051" s="35" t="s">
        <v>211</v>
      </c>
      <c r="B1051" s="33">
        <v>1</v>
      </c>
      <c r="C1051" s="33">
        <v>211</v>
      </c>
      <c r="D1051" s="33"/>
      <c r="E1051" s="33">
        <v>1.65</v>
      </c>
    </row>
    <row r="1052" spans="1:5" x14ac:dyDescent="0.25">
      <c r="A1052" s="35" t="s">
        <v>212</v>
      </c>
      <c r="B1052" s="33">
        <v>1</v>
      </c>
      <c r="C1052" s="33">
        <v>405</v>
      </c>
      <c r="D1052" s="33"/>
      <c r="E1052" s="33"/>
    </row>
    <row r="1053" spans="1:5" x14ac:dyDescent="0.25">
      <c r="A1053" s="35" t="s">
        <v>213</v>
      </c>
      <c r="B1053" s="33">
        <v>1</v>
      </c>
      <c r="C1053" s="33">
        <v>509</v>
      </c>
      <c r="D1053" s="33"/>
      <c r="E1053" s="33"/>
    </row>
    <row r="1054" spans="1:5" x14ac:dyDescent="0.25">
      <c r="A1054" s="35" t="s">
        <v>214</v>
      </c>
      <c r="B1054" s="33">
        <v>1</v>
      </c>
      <c r="C1054" s="33">
        <v>802</v>
      </c>
      <c r="D1054" s="33">
        <v>9.15</v>
      </c>
      <c r="E1054" s="33">
        <v>3.15</v>
      </c>
    </row>
    <row r="1055" spans="1:5" x14ac:dyDescent="0.25">
      <c r="A1055" s="35" t="s">
        <v>215</v>
      </c>
      <c r="B1055" s="33">
        <v>1</v>
      </c>
      <c r="C1055" s="33">
        <v>212</v>
      </c>
      <c r="D1055" s="33"/>
      <c r="E1055" s="33"/>
    </row>
    <row r="1056" spans="1:5" x14ac:dyDescent="0.25">
      <c r="A1056" s="35" t="s">
        <v>216</v>
      </c>
      <c r="B1056" s="33">
        <v>1</v>
      </c>
      <c r="C1056" s="33">
        <v>203</v>
      </c>
      <c r="D1056" s="33">
        <v>2.1</v>
      </c>
      <c r="E1056" s="33">
        <v>1.65</v>
      </c>
    </row>
    <row r="1057" spans="1:5" x14ac:dyDescent="0.25">
      <c r="A1057" s="35" t="s">
        <v>217</v>
      </c>
      <c r="B1057" s="33">
        <v>1</v>
      </c>
      <c r="C1057" s="33">
        <v>801</v>
      </c>
      <c r="D1057" s="33">
        <v>3.3</v>
      </c>
      <c r="E1057" s="33">
        <v>2.5499999999999998</v>
      </c>
    </row>
    <row r="1058" spans="1:5" x14ac:dyDescent="0.25">
      <c r="A1058" s="35" t="s">
        <v>218</v>
      </c>
      <c r="B1058" s="33">
        <v>1</v>
      </c>
      <c r="C1058" s="33">
        <v>208</v>
      </c>
      <c r="D1058" s="33"/>
      <c r="E1058" s="33">
        <v>1.65</v>
      </c>
    </row>
    <row r="1059" spans="1:5" x14ac:dyDescent="0.25">
      <c r="A1059" s="35" t="s">
        <v>219</v>
      </c>
      <c r="B1059" s="33">
        <v>2</v>
      </c>
      <c r="C1059" s="33">
        <v>614</v>
      </c>
      <c r="D1059" s="33"/>
      <c r="E1059" s="33"/>
    </row>
    <row r="1060" spans="1:5" x14ac:dyDescent="0.25">
      <c r="A1060" s="35" t="s">
        <v>220</v>
      </c>
      <c r="B1060" s="33">
        <v>1</v>
      </c>
      <c r="C1060" s="33">
        <v>505</v>
      </c>
      <c r="D1060" s="33"/>
      <c r="E1060" s="33"/>
    </row>
    <row r="1061" spans="1:5" x14ac:dyDescent="0.25">
      <c r="A1061" s="35" t="s">
        <v>221</v>
      </c>
      <c r="B1061" s="33">
        <v>2</v>
      </c>
      <c r="C1061" s="33">
        <v>210</v>
      </c>
      <c r="D1061" s="33">
        <v>9.15</v>
      </c>
      <c r="E1061" s="33">
        <v>3.75</v>
      </c>
    </row>
    <row r="1062" spans="1:5" x14ac:dyDescent="0.25">
      <c r="A1062" s="35" t="s">
        <v>222</v>
      </c>
      <c r="B1062" s="33">
        <v>1</v>
      </c>
      <c r="C1062" s="33">
        <v>211</v>
      </c>
      <c r="D1062" s="33"/>
      <c r="E1062" s="33"/>
    </row>
    <row r="1063" spans="1:5" x14ac:dyDescent="0.25">
      <c r="A1063" s="35" t="s">
        <v>223</v>
      </c>
      <c r="B1063" s="33">
        <v>1</v>
      </c>
      <c r="C1063" s="33">
        <v>410</v>
      </c>
      <c r="D1063" s="33">
        <v>7.65</v>
      </c>
      <c r="E1063" s="33">
        <v>3</v>
      </c>
    </row>
    <row r="1064" spans="1:5" x14ac:dyDescent="0.25">
      <c r="A1064" s="35" t="s">
        <v>224</v>
      </c>
      <c r="B1064" s="33">
        <v>1</v>
      </c>
      <c r="C1064" s="33">
        <v>310</v>
      </c>
      <c r="D1064" s="33">
        <v>2.25</v>
      </c>
      <c r="E1064" s="33">
        <v>1.95</v>
      </c>
    </row>
    <row r="1065" spans="1:5" x14ac:dyDescent="0.25">
      <c r="A1065" s="35" t="s">
        <v>225</v>
      </c>
      <c r="B1065" s="33">
        <v>1</v>
      </c>
      <c r="C1065" s="33">
        <v>708</v>
      </c>
      <c r="D1065" s="33"/>
      <c r="E1065" s="33">
        <v>2.1</v>
      </c>
    </row>
    <row r="1066" spans="1:5" x14ac:dyDescent="0.25">
      <c r="A1066" s="35" t="s">
        <v>226</v>
      </c>
      <c r="B1066" s="33">
        <v>2</v>
      </c>
      <c r="C1066" s="33">
        <v>105</v>
      </c>
      <c r="D1066" s="33"/>
      <c r="E1066" s="33">
        <v>2.4</v>
      </c>
    </row>
    <row r="1067" spans="1:5" x14ac:dyDescent="0.25">
      <c r="A1067" s="35" t="s">
        <v>227</v>
      </c>
      <c r="B1067" s="33">
        <v>1</v>
      </c>
      <c r="C1067" s="33">
        <v>609</v>
      </c>
      <c r="D1067" s="33"/>
      <c r="E1067" s="33"/>
    </row>
    <row r="1068" spans="1:5" x14ac:dyDescent="0.25">
      <c r="A1068" s="35" t="s">
        <v>228</v>
      </c>
      <c r="B1068" s="33">
        <v>1</v>
      </c>
      <c r="C1068" s="33">
        <v>811</v>
      </c>
      <c r="D1068" s="33"/>
      <c r="E1068" s="33"/>
    </row>
    <row r="1069" spans="1:5" x14ac:dyDescent="0.25">
      <c r="A1069" s="35" t="s">
        <v>229</v>
      </c>
      <c r="B1069" s="33">
        <v>2</v>
      </c>
      <c r="C1069" s="33">
        <v>608</v>
      </c>
      <c r="D1069" s="33"/>
      <c r="E1069" s="33"/>
    </row>
    <row r="1070" spans="1:5" x14ac:dyDescent="0.25">
      <c r="A1070" s="35" t="s">
        <v>230</v>
      </c>
      <c r="B1070" s="33">
        <v>2</v>
      </c>
      <c r="C1070" s="33">
        <v>504</v>
      </c>
      <c r="D1070" s="33"/>
      <c r="E1070" s="33"/>
    </row>
    <row r="1071" spans="1:5" x14ac:dyDescent="0.25">
      <c r="A1071" s="35" t="s">
        <v>231</v>
      </c>
      <c r="B1071" s="33">
        <v>1</v>
      </c>
      <c r="C1071" s="33">
        <v>107</v>
      </c>
      <c r="D1071" s="33">
        <v>2.5499999999999998</v>
      </c>
      <c r="E1071" s="33">
        <v>1.95</v>
      </c>
    </row>
    <row r="1072" spans="1:5" x14ac:dyDescent="0.25">
      <c r="A1072" s="35" t="s">
        <v>232</v>
      </c>
      <c r="B1072" s="33">
        <v>1</v>
      </c>
      <c r="C1072" s="33">
        <v>306</v>
      </c>
      <c r="D1072" s="33"/>
      <c r="E1072" s="33">
        <v>2.85</v>
      </c>
    </row>
    <row r="1073" spans="1:5" x14ac:dyDescent="0.25">
      <c r="A1073" s="35" t="s">
        <v>233</v>
      </c>
      <c r="B1073" s="33">
        <v>2</v>
      </c>
      <c r="C1073" s="33">
        <v>112</v>
      </c>
      <c r="D1073" s="33">
        <v>8.1</v>
      </c>
      <c r="E1073" s="33">
        <v>2.75</v>
      </c>
    </row>
    <row r="1074" spans="1:5" x14ac:dyDescent="0.25">
      <c r="A1074" s="35" t="s">
        <v>234</v>
      </c>
      <c r="B1074" s="33">
        <v>1</v>
      </c>
      <c r="C1074" s="33">
        <v>113</v>
      </c>
      <c r="D1074" s="33">
        <v>5.4</v>
      </c>
      <c r="E1074" s="33">
        <v>2.4</v>
      </c>
    </row>
    <row r="1075" spans="1:5" x14ac:dyDescent="0.25">
      <c r="A1075" s="35" t="s">
        <v>235</v>
      </c>
      <c r="B1075" s="33">
        <v>2</v>
      </c>
      <c r="C1075" s="33">
        <v>304</v>
      </c>
      <c r="D1075" s="33">
        <v>2.85</v>
      </c>
      <c r="E1075" s="33">
        <v>1.8</v>
      </c>
    </row>
    <row r="1076" spans="1:5" x14ac:dyDescent="0.25">
      <c r="A1076" s="35" t="s">
        <v>236</v>
      </c>
      <c r="B1076" s="33">
        <v>2</v>
      </c>
      <c r="C1076" s="33">
        <v>107</v>
      </c>
      <c r="D1076" s="33">
        <v>2.5499999999999998</v>
      </c>
      <c r="E1076" s="33">
        <v>2.4</v>
      </c>
    </row>
    <row r="1077" spans="1:5" x14ac:dyDescent="0.25">
      <c r="A1077" s="35" t="s">
        <v>237</v>
      </c>
      <c r="B1077" s="33">
        <v>1</v>
      </c>
      <c r="C1077" s="33">
        <v>709</v>
      </c>
      <c r="D1077" s="33"/>
      <c r="E1077" s="33">
        <v>2.1</v>
      </c>
    </row>
    <row r="1078" spans="1:5" x14ac:dyDescent="0.25">
      <c r="A1078" s="35" t="s">
        <v>238</v>
      </c>
      <c r="B1078" s="33">
        <v>1</v>
      </c>
      <c r="C1078" s="33">
        <v>507</v>
      </c>
      <c r="D1078" s="33"/>
      <c r="E1078" s="33"/>
    </row>
    <row r="1079" spans="1:5" x14ac:dyDescent="0.25">
      <c r="A1079" s="35" t="s">
        <v>239</v>
      </c>
      <c r="B1079" s="33">
        <v>1</v>
      </c>
      <c r="C1079" s="33">
        <v>805</v>
      </c>
      <c r="D1079" s="33">
        <v>2.7</v>
      </c>
      <c r="E1079" s="33">
        <v>1.95</v>
      </c>
    </row>
    <row r="1080" spans="1:5" x14ac:dyDescent="0.25">
      <c r="A1080" s="35" t="s">
        <v>240</v>
      </c>
      <c r="B1080" s="33">
        <v>1</v>
      </c>
      <c r="C1080" s="33">
        <v>203</v>
      </c>
      <c r="D1080" s="33">
        <v>3.45</v>
      </c>
      <c r="E1080" s="33">
        <v>2.1</v>
      </c>
    </row>
    <row r="1081" spans="1:5" x14ac:dyDescent="0.25">
      <c r="A1081" s="35" t="s">
        <v>241</v>
      </c>
      <c r="B1081" s="33">
        <v>1</v>
      </c>
      <c r="C1081" s="33">
        <v>408</v>
      </c>
      <c r="D1081" s="33">
        <v>3.15</v>
      </c>
      <c r="E1081" s="33">
        <v>2.1</v>
      </c>
    </row>
    <row r="1082" spans="1:5" x14ac:dyDescent="0.25">
      <c r="A1082" s="35" t="s">
        <v>242</v>
      </c>
      <c r="B1082" s="33">
        <v>1</v>
      </c>
      <c r="C1082" s="33">
        <v>212</v>
      </c>
      <c r="D1082" s="33">
        <v>5.0999999999999996</v>
      </c>
      <c r="E1082" s="33">
        <v>2.7</v>
      </c>
    </row>
    <row r="1083" spans="1:5" x14ac:dyDescent="0.25">
      <c r="A1083" s="35" t="s">
        <v>243</v>
      </c>
      <c r="B1083" s="33">
        <v>1</v>
      </c>
      <c r="C1083" s="33">
        <v>802</v>
      </c>
      <c r="D1083" s="33"/>
      <c r="E1083" s="33"/>
    </row>
    <row r="1084" spans="1:5" x14ac:dyDescent="0.25">
      <c r="A1084" s="35" t="s">
        <v>244</v>
      </c>
      <c r="B1084" s="33">
        <v>1</v>
      </c>
      <c r="C1084" s="33">
        <v>303</v>
      </c>
      <c r="D1084" s="33"/>
      <c r="E1084" s="33"/>
    </row>
    <row r="1085" spans="1:5" x14ac:dyDescent="0.25">
      <c r="A1085" s="35" t="s">
        <v>245</v>
      </c>
      <c r="B1085" s="33">
        <v>1</v>
      </c>
      <c r="C1085" s="33">
        <v>106</v>
      </c>
      <c r="D1085" s="33"/>
      <c r="E1085" s="33"/>
    </row>
    <row r="1086" spans="1:5" x14ac:dyDescent="0.25">
      <c r="A1086" s="35" t="s">
        <v>246</v>
      </c>
      <c r="B1086" s="33">
        <v>1</v>
      </c>
      <c r="C1086" s="33">
        <v>609</v>
      </c>
      <c r="D1086" s="33">
        <v>3</v>
      </c>
      <c r="E1086" s="33">
        <v>1.8</v>
      </c>
    </row>
    <row r="1087" spans="1:5" x14ac:dyDescent="0.25">
      <c r="A1087" s="35" t="s">
        <v>247</v>
      </c>
      <c r="B1087" s="33">
        <v>2</v>
      </c>
      <c r="C1087" s="33">
        <v>408</v>
      </c>
      <c r="D1087" s="33"/>
      <c r="E1087" s="33"/>
    </row>
    <row r="1088" spans="1:5" x14ac:dyDescent="0.25">
      <c r="A1088" s="35" t="s">
        <v>248</v>
      </c>
      <c r="B1088" s="33">
        <v>1</v>
      </c>
      <c r="C1088" s="33">
        <v>908</v>
      </c>
      <c r="D1088" s="33"/>
      <c r="E1088" s="33">
        <v>2.25</v>
      </c>
    </row>
    <row r="1089" spans="1:5" x14ac:dyDescent="0.25">
      <c r="A1089" s="35" t="s">
        <v>249</v>
      </c>
      <c r="B1089" s="33">
        <v>1</v>
      </c>
      <c r="C1089" s="33">
        <v>301</v>
      </c>
      <c r="D1089" s="33"/>
      <c r="E1089" s="33"/>
    </row>
    <row r="1090" spans="1:5" x14ac:dyDescent="0.25">
      <c r="A1090" s="35" t="s">
        <v>250</v>
      </c>
      <c r="B1090" s="33">
        <v>2</v>
      </c>
      <c r="C1090" s="33">
        <v>608</v>
      </c>
      <c r="D1090" s="33"/>
      <c r="E1090" s="33"/>
    </row>
    <row r="1091" spans="1:5" x14ac:dyDescent="0.25">
      <c r="A1091" s="35" t="s">
        <v>251</v>
      </c>
      <c r="B1091" s="33">
        <v>2</v>
      </c>
      <c r="C1091" s="33">
        <v>610</v>
      </c>
      <c r="D1091" s="33">
        <v>3.45</v>
      </c>
      <c r="E1091" s="33">
        <v>2.1</v>
      </c>
    </row>
    <row r="1092" spans="1:5" x14ac:dyDescent="0.25">
      <c r="A1092" s="35" t="s">
        <v>252</v>
      </c>
      <c r="B1092" s="33">
        <v>1</v>
      </c>
      <c r="C1092" s="33">
        <v>307</v>
      </c>
      <c r="D1092" s="33">
        <v>3</v>
      </c>
      <c r="E1092" s="33">
        <v>1.8</v>
      </c>
    </row>
    <row r="1093" spans="1:5" x14ac:dyDescent="0.25">
      <c r="A1093" s="35" t="s">
        <v>253</v>
      </c>
      <c r="B1093" s="33">
        <v>1</v>
      </c>
      <c r="C1093" s="33">
        <v>903</v>
      </c>
      <c r="D1093" s="33">
        <v>4.3499999999999996</v>
      </c>
      <c r="E1093" s="33">
        <v>2.5499999999999998</v>
      </c>
    </row>
    <row r="1094" spans="1:5" x14ac:dyDescent="0.25">
      <c r="A1094" s="35">
        <v>41640</v>
      </c>
      <c r="B1094" s="33">
        <v>1</v>
      </c>
      <c r="C1094" s="33">
        <v>408</v>
      </c>
      <c r="D1094" s="33">
        <v>3.45</v>
      </c>
      <c r="E1094" s="33">
        <v>1.95</v>
      </c>
    </row>
  </sheetData>
  <sortState ref="A1:E366">
    <sortCondition descending="1"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/>
  <dimension ref="A1:R1105"/>
  <sheetViews>
    <sheetView tabSelected="1" workbookViewId="0">
      <selection activeCell="T3" sqref="T3"/>
    </sheetView>
  </sheetViews>
  <sheetFormatPr baseColWidth="10" defaultRowHeight="15" x14ac:dyDescent="0.25"/>
  <cols>
    <col min="1" max="1" width="24" bestFit="1" customWidth="1"/>
    <col min="2" max="2" width="4.42578125" bestFit="1" customWidth="1"/>
    <col min="3" max="3" width="4" bestFit="1" customWidth="1"/>
    <col min="4" max="4" width="11" bestFit="1" customWidth="1"/>
    <col min="5" max="5" width="8" bestFit="1" customWidth="1"/>
    <col min="6" max="7" width="9.5703125" hidden="1" customWidth="1"/>
    <col min="8" max="8" width="11" bestFit="1" customWidth="1"/>
    <col min="9" max="9" width="9.5703125" style="79" bestFit="1" customWidth="1"/>
    <col min="10" max="10" width="8" bestFit="1" customWidth="1"/>
    <col min="11" max="11" width="7" hidden="1" customWidth="1"/>
    <col min="12" max="12" width="7.7109375" hidden="1" customWidth="1"/>
    <col min="13" max="13" width="10.28515625" bestFit="1" customWidth="1"/>
    <col min="14" max="14" width="13.85546875" bestFit="1" customWidth="1"/>
    <col min="15" max="15" width="3.42578125" customWidth="1"/>
    <col min="16" max="16" width="2.140625" bestFit="1" customWidth="1"/>
    <col min="17" max="18" width="2" bestFit="1" customWidth="1"/>
    <col min="256" max="256" width="24" bestFit="1" customWidth="1"/>
    <col min="257" max="257" width="4.42578125" bestFit="1" customWidth="1"/>
    <col min="258" max="258" width="8.42578125" bestFit="1" customWidth="1"/>
    <col min="259" max="259" width="3.5703125" bestFit="1" customWidth="1"/>
    <col min="260" max="260" width="9.5703125" bestFit="1" customWidth="1"/>
    <col min="261" max="261" width="7" bestFit="1" customWidth="1"/>
    <col min="262" max="262" width="7" customWidth="1"/>
    <col min="263" max="263" width="7.7109375" customWidth="1"/>
    <col min="264" max="264" width="11.5703125" bestFit="1" customWidth="1"/>
    <col min="265" max="265" width="9.5703125" bestFit="1" customWidth="1"/>
    <col min="267" max="268" width="11.42578125" customWidth="1"/>
    <col min="269" max="269" width="11.5703125" bestFit="1" customWidth="1"/>
    <col min="270" max="270" width="10.28515625" bestFit="1" customWidth="1"/>
    <col min="271" max="271" width="3.42578125" customWidth="1"/>
    <col min="272" max="274" width="2" bestFit="1" customWidth="1"/>
    <col min="512" max="512" width="24" bestFit="1" customWidth="1"/>
    <col min="513" max="513" width="4.42578125" bestFit="1" customWidth="1"/>
    <col min="514" max="514" width="8.42578125" bestFit="1" customWidth="1"/>
    <col min="515" max="515" width="3.5703125" bestFit="1" customWidth="1"/>
    <col min="516" max="516" width="9.5703125" bestFit="1" customWidth="1"/>
    <col min="517" max="517" width="7" bestFit="1" customWidth="1"/>
    <col min="518" max="518" width="7" customWidth="1"/>
    <col min="519" max="519" width="7.7109375" customWidth="1"/>
    <col min="520" max="520" width="11.5703125" bestFit="1" customWidth="1"/>
    <col min="521" max="521" width="9.5703125" bestFit="1" customWidth="1"/>
    <col min="523" max="524" width="11.42578125" customWidth="1"/>
    <col min="525" max="525" width="11.5703125" bestFit="1" customWidth="1"/>
    <col min="526" max="526" width="10.28515625" bestFit="1" customWidth="1"/>
    <col min="527" max="527" width="3.42578125" customWidth="1"/>
    <col min="528" max="530" width="2" bestFit="1" customWidth="1"/>
    <col min="768" max="768" width="24" bestFit="1" customWidth="1"/>
    <col min="769" max="769" width="4.42578125" bestFit="1" customWidth="1"/>
    <col min="770" max="770" width="8.42578125" bestFit="1" customWidth="1"/>
    <col min="771" max="771" width="3.5703125" bestFit="1" customWidth="1"/>
    <col min="772" max="772" width="9.5703125" bestFit="1" customWidth="1"/>
    <col min="773" max="773" width="7" bestFit="1" customWidth="1"/>
    <col min="774" max="774" width="7" customWidth="1"/>
    <col min="775" max="775" width="7.7109375" customWidth="1"/>
    <col min="776" max="776" width="11.5703125" bestFit="1" customWidth="1"/>
    <col min="777" max="777" width="9.5703125" bestFit="1" customWidth="1"/>
    <col min="779" max="780" width="11.42578125" customWidth="1"/>
    <col min="781" max="781" width="11.5703125" bestFit="1" customWidth="1"/>
    <col min="782" max="782" width="10.28515625" bestFit="1" customWidth="1"/>
    <col min="783" max="783" width="3.42578125" customWidth="1"/>
    <col min="784" max="786" width="2" bestFit="1" customWidth="1"/>
    <col min="1024" max="1024" width="24" bestFit="1" customWidth="1"/>
    <col min="1025" max="1025" width="4.42578125" bestFit="1" customWidth="1"/>
    <col min="1026" max="1026" width="8.42578125" bestFit="1" customWidth="1"/>
    <col min="1027" max="1027" width="3.5703125" bestFit="1" customWidth="1"/>
    <col min="1028" max="1028" width="9.5703125" bestFit="1" customWidth="1"/>
    <col min="1029" max="1029" width="7" bestFit="1" customWidth="1"/>
    <col min="1030" max="1030" width="7" customWidth="1"/>
    <col min="1031" max="1031" width="7.7109375" customWidth="1"/>
    <col min="1032" max="1032" width="11.5703125" bestFit="1" customWidth="1"/>
    <col min="1033" max="1033" width="9.5703125" bestFit="1" customWidth="1"/>
    <col min="1035" max="1036" width="11.42578125" customWidth="1"/>
    <col min="1037" max="1037" width="11.5703125" bestFit="1" customWidth="1"/>
    <col min="1038" max="1038" width="10.28515625" bestFit="1" customWidth="1"/>
    <col min="1039" max="1039" width="3.42578125" customWidth="1"/>
    <col min="1040" max="1042" width="2" bestFit="1" customWidth="1"/>
    <col min="1280" max="1280" width="24" bestFit="1" customWidth="1"/>
    <col min="1281" max="1281" width="4.42578125" bestFit="1" customWidth="1"/>
    <col min="1282" max="1282" width="8.42578125" bestFit="1" customWidth="1"/>
    <col min="1283" max="1283" width="3.5703125" bestFit="1" customWidth="1"/>
    <col min="1284" max="1284" width="9.5703125" bestFit="1" customWidth="1"/>
    <col min="1285" max="1285" width="7" bestFit="1" customWidth="1"/>
    <col min="1286" max="1286" width="7" customWidth="1"/>
    <col min="1287" max="1287" width="7.7109375" customWidth="1"/>
    <col min="1288" max="1288" width="11.5703125" bestFit="1" customWidth="1"/>
    <col min="1289" max="1289" width="9.5703125" bestFit="1" customWidth="1"/>
    <col min="1291" max="1292" width="11.42578125" customWidth="1"/>
    <col min="1293" max="1293" width="11.5703125" bestFit="1" customWidth="1"/>
    <col min="1294" max="1294" width="10.28515625" bestFit="1" customWidth="1"/>
    <col min="1295" max="1295" width="3.42578125" customWidth="1"/>
    <col min="1296" max="1298" width="2" bestFit="1" customWidth="1"/>
    <col min="1536" max="1536" width="24" bestFit="1" customWidth="1"/>
    <col min="1537" max="1537" width="4.42578125" bestFit="1" customWidth="1"/>
    <col min="1538" max="1538" width="8.42578125" bestFit="1" customWidth="1"/>
    <col min="1539" max="1539" width="3.5703125" bestFit="1" customWidth="1"/>
    <col min="1540" max="1540" width="9.5703125" bestFit="1" customWidth="1"/>
    <col min="1541" max="1541" width="7" bestFit="1" customWidth="1"/>
    <col min="1542" max="1542" width="7" customWidth="1"/>
    <col min="1543" max="1543" width="7.7109375" customWidth="1"/>
    <col min="1544" max="1544" width="11.5703125" bestFit="1" customWidth="1"/>
    <col min="1545" max="1545" width="9.5703125" bestFit="1" customWidth="1"/>
    <col min="1547" max="1548" width="11.42578125" customWidth="1"/>
    <col min="1549" max="1549" width="11.5703125" bestFit="1" customWidth="1"/>
    <col min="1550" max="1550" width="10.28515625" bestFit="1" customWidth="1"/>
    <col min="1551" max="1551" width="3.42578125" customWidth="1"/>
    <col min="1552" max="1554" width="2" bestFit="1" customWidth="1"/>
    <col min="1792" max="1792" width="24" bestFit="1" customWidth="1"/>
    <col min="1793" max="1793" width="4.42578125" bestFit="1" customWidth="1"/>
    <col min="1794" max="1794" width="8.42578125" bestFit="1" customWidth="1"/>
    <col min="1795" max="1795" width="3.5703125" bestFit="1" customWidth="1"/>
    <col min="1796" max="1796" width="9.5703125" bestFit="1" customWidth="1"/>
    <col min="1797" max="1797" width="7" bestFit="1" customWidth="1"/>
    <col min="1798" max="1798" width="7" customWidth="1"/>
    <col min="1799" max="1799" width="7.7109375" customWidth="1"/>
    <col min="1800" max="1800" width="11.5703125" bestFit="1" customWidth="1"/>
    <col min="1801" max="1801" width="9.5703125" bestFit="1" customWidth="1"/>
    <col min="1803" max="1804" width="11.42578125" customWidth="1"/>
    <col min="1805" max="1805" width="11.5703125" bestFit="1" customWidth="1"/>
    <col min="1806" max="1806" width="10.28515625" bestFit="1" customWidth="1"/>
    <col min="1807" max="1807" width="3.42578125" customWidth="1"/>
    <col min="1808" max="1810" width="2" bestFit="1" customWidth="1"/>
    <col min="2048" max="2048" width="24" bestFit="1" customWidth="1"/>
    <col min="2049" max="2049" width="4.42578125" bestFit="1" customWidth="1"/>
    <col min="2050" max="2050" width="8.42578125" bestFit="1" customWidth="1"/>
    <col min="2051" max="2051" width="3.5703125" bestFit="1" customWidth="1"/>
    <col min="2052" max="2052" width="9.5703125" bestFit="1" customWidth="1"/>
    <col min="2053" max="2053" width="7" bestFit="1" customWidth="1"/>
    <col min="2054" max="2054" width="7" customWidth="1"/>
    <col min="2055" max="2055" width="7.7109375" customWidth="1"/>
    <col min="2056" max="2056" width="11.5703125" bestFit="1" customWidth="1"/>
    <col min="2057" max="2057" width="9.5703125" bestFit="1" customWidth="1"/>
    <col min="2059" max="2060" width="11.42578125" customWidth="1"/>
    <col min="2061" max="2061" width="11.5703125" bestFit="1" customWidth="1"/>
    <col min="2062" max="2062" width="10.28515625" bestFit="1" customWidth="1"/>
    <col min="2063" max="2063" width="3.42578125" customWidth="1"/>
    <col min="2064" max="2066" width="2" bestFit="1" customWidth="1"/>
    <col min="2304" max="2304" width="24" bestFit="1" customWidth="1"/>
    <col min="2305" max="2305" width="4.42578125" bestFit="1" customWidth="1"/>
    <col min="2306" max="2306" width="8.42578125" bestFit="1" customWidth="1"/>
    <col min="2307" max="2307" width="3.5703125" bestFit="1" customWidth="1"/>
    <col min="2308" max="2308" width="9.5703125" bestFit="1" customWidth="1"/>
    <col min="2309" max="2309" width="7" bestFit="1" customWidth="1"/>
    <col min="2310" max="2310" width="7" customWidth="1"/>
    <col min="2311" max="2311" width="7.7109375" customWidth="1"/>
    <col min="2312" max="2312" width="11.5703125" bestFit="1" customWidth="1"/>
    <col min="2313" max="2313" width="9.5703125" bestFit="1" customWidth="1"/>
    <col min="2315" max="2316" width="11.42578125" customWidth="1"/>
    <col min="2317" max="2317" width="11.5703125" bestFit="1" customWidth="1"/>
    <col min="2318" max="2318" width="10.28515625" bestFit="1" customWidth="1"/>
    <col min="2319" max="2319" width="3.42578125" customWidth="1"/>
    <col min="2320" max="2322" width="2" bestFit="1" customWidth="1"/>
    <col min="2560" max="2560" width="24" bestFit="1" customWidth="1"/>
    <col min="2561" max="2561" width="4.42578125" bestFit="1" customWidth="1"/>
    <col min="2562" max="2562" width="8.42578125" bestFit="1" customWidth="1"/>
    <col min="2563" max="2563" width="3.5703125" bestFit="1" customWidth="1"/>
    <col min="2564" max="2564" width="9.5703125" bestFit="1" customWidth="1"/>
    <col min="2565" max="2565" width="7" bestFit="1" customWidth="1"/>
    <col min="2566" max="2566" width="7" customWidth="1"/>
    <col min="2567" max="2567" width="7.7109375" customWidth="1"/>
    <col min="2568" max="2568" width="11.5703125" bestFit="1" customWidth="1"/>
    <col min="2569" max="2569" width="9.5703125" bestFit="1" customWidth="1"/>
    <col min="2571" max="2572" width="11.42578125" customWidth="1"/>
    <col min="2573" max="2573" width="11.5703125" bestFit="1" customWidth="1"/>
    <col min="2574" max="2574" width="10.28515625" bestFit="1" customWidth="1"/>
    <col min="2575" max="2575" width="3.42578125" customWidth="1"/>
    <col min="2576" max="2578" width="2" bestFit="1" customWidth="1"/>
    <col min="2816" max="2816" width="24" bestFit="1" customWidth="1"/>
    <col min="2817" max="2817" width="4.42578125" bestFit="1" customWidth="1"/>
    <col min="2818" max="2818" width="8.42578125" bestFit="1" customWidth="1"/>
    <col min="2819" max="2819" width="3.5703125" bestFit="1" customWidth="1"/>
    <col min="2820" max="2820" width="9.5703125" bestFit="1" customWidth="1"/>
    <col min="2821" max="2821" width="7" bestFit="1" customWidth="1"/>
    <col min="2822" max="2822" width="7" customWidth="1"/>
    <col min="2823" max="2823" width="7.7109375" customWidth="1"/>
    <col min="2824" max="2824" width="11.5703125" bestFit="1" customWidth="1"/>
    <col min="2825" max="2825" width="9.5703125" bestFit="1" customWidth="1"/>
    <col min="2827" max="2828" width="11.42578125" customWidth="1"/>
    <col min="2829" max="2829" width="11.5703125" bestFit="1" customWidth="1"/>
    <col min="2830" max="2830" width="10.28515625" bestFit="1" customWidth="1"/>
    <col min="2831" max="2831" width="3.42578125" customWidth="1"/>
    <col min="2832" max="2834" width="2" bestFit="1" customWidth="1"/>
    <col min="3072" max="3072" width="24" bestFit="1" customWidth="1"/>
    <col min="3073" max="3073" width="4.42578125" bestFit="1" customWidth="1"/>
    <col min="3074" max="3074" width="8.42578125" bestFit="1" customWidth="1"/>
    <col min="3075" max="3075" width="3.5703125" bestFit="1" customWidth="1"/>
    <col min="3076" max="3076" width="9.5703125" bestFit="1" customWidth="1"/>
    <col min="3077" max="3077" width="7" bestFit="1" customWidth="1"/>
    <col min="3078" max="3078" width="7" customWidth="1"/>
    <col min="3079" max="3079" width="7.7109375" customWidth="1"/>
    <col min="3080" max="3080" width="11.5703125" bestFit="1" customWidth="1"/>
    <col min="3081" max="3081" width="9.5703125" bestFit="1" customWidth="1"/>
    <col min="3083" max="3084" width="11.42578125" customWidth="1"/>
    <col min="3085" max="3085" width="11.5703125" bestFit="1" customWidth="1"/>
    <col min="3086" max="3086" width="10.28515625" bestFit="1" customWidth="1"/>
    <col min="3087" max="3087" width="3.42578125" customWidth="1"/>
    <col min="3088" max="3090" width="2" bestFit="1" customWidth="1"/>
    <col min="3328" max="3328" width="24" bestFit="1" customWidth="1"/>
    <col min="3329" max="3329" width="4.42578125" bestFit="1" customWidth="1"/>
    <col min="3330" max="3330" width="8.42578125" bestFit="1" customWidth="1"/>
    <col min="3331" max="3331" width="3.5703125" bestFit="1" customWidth="1"/>
    <col min="3332" max="3332" width="9.5703125" bestFit="1" customWidth="1"/>
    <col min="3333" max="3333" width="7" bestFit="1" customWidth="1"/>
    <col min="3334" max="3334" width="7" customWidth="1"/>
    <col min="3335" max="3335" width="7.7109375" customWidth="1"/>
    <col min="3336" max="3336" width="11.5703125" bestFit="1" customWidth="1"/>
    <col min="3337" max="3337" width="9.5703125" bestFit="1" customWidth="1"/>
    <col min="3339" max="3340" width="11.42578125" customWidth="1"/>
    <col min="3341" max="3341" width="11.5703125" bestFit="1" customWidth="1"/>
    <col min="3342" max="3342" width="10.28515625" bestFit="1" customWidth="1"/>
    <col min="3343" max="3343" width="3.42578125" customWidth="1"/>
    <col min="3344" max="3346" width="2" bestFit="1" customWidth="1"/>
    <col min="3584" max="3584" width="24" bestFit="1" customWidth="1"/>
    <col min="3585" max="3585" width="4.42578125" bestFit="1" customWidth="1"/>
    <col min="3586" max="3586" width="8.42578125" bestFit="1" customWidth="1"/>
    <col min="3587" max="3587" width="3.5703125" bestFit="1" customWidth="1"/>
    <col min="3588" max="3588" width="9.5703125" bestFit="1" customWidth="1"/>
    <col min="3589" max="3589" width="7" bestFit="1" customWidth="1"/>
    <col min="3590" max="3590" width="7" customWidth="1"/>
    <col min="3591" max="3591" width="7.7109375" customWidth="1"/>
    <col min="3592" max="3592" width="11.5703125" bestFit="1" customWidth="1"/>
    <col min="3593" max="3593" width="9.5703125" bestFit="1" customWidth="1"/>
    <col min="3595" max="3596" width="11.42578125" customWidth="1"/>
    <col min="3597" max="3597" width="11.5703125" bestFit="1" customWidth="1"/>
    <col min="3598" max="3598" width="10.28515625" bestFit="1" customWidth="1"/>
    <col min="3599" max="3599" width="3.42578125" customWidth="1"/>
    <col min="3600" max="3602" width="2" bestFit="1" customWidth="1"/>
    <col min="3840" max="3840" width="24" bestFit="1" customWidth="1"/>
    <col min="3841" max="3841" width="4.42578125" bestFit="1" customWidth="1"/>
    <col min="3842" max="3842" width="8.42578125" bestFit="1" customWidth="1"/>
    <col min="3843" max="3843" width="3.5703125" bestFit="1" customWidth="1"/>
    <col min="3844" max="3844" width="9.5703125" bestFit="1" customWidth="1"/>
    <col min="3845" max="3845" width="7" bestFit="1" customWidth="1"/>
    <col min="3846" max="3846" width="7" customWidth="1"/>
    <col min="3847" max="3847" width="7.7109375" customWidth="1"/>
    <col min="3848" max="3848" width="11.5703125" bestFit="1" customWidth="1"/>
    <col min="3849" max="3849" width="9.5703125" bestFit="1" customWidth="1"/>
    <col min="3851" max="3852" width="11.42578125" customWidth="1"/>
    <col min="3853" max="3853" width="11.5703125" bestFit="1" customWidth="1"/>
    <col min="3854" max="3854" width="10.28515625" bestFit="1" customWidth="1"/>
    <col min="3855" max="3855" width="3.42578125" customWidth="1"/>
    <col min="3856" max="3858" width="2" bestFit="1" customWidth="1"/>
    <col min="4096" max="4096" width="24" bestFit="1" customWidth="1"/>
    <col min="4097" max="4097" width="4.42578125" bestFit="1" customWidth="1"/>
    <col min="4098" max="4098" width="8.42578125" bestFit="1" customWidth="1"/>
    <col min="4099" max="4099" width="3.5703125" bestFit="1" customWidth="1"/>
    <col min="4100" max="4100" width="9.5703125" bestFit="1" customWidth="1"/>
    <col min="4101" max="4101" width="7" bestFit="1" customWidth="1"/>
    <col min="4102" max="4102" width="7" customWidth="1"/>
    <col min="4103" max="4103" width="7.7109375" customWidth="1"/>
    <col min="4104" max="4104" width="11.5703125" bestFit="1" customWidth="1"/>
    <col min="4105" max="4105" width="9.5703125" bestFit="1" customWidth="1"/>
    <col min="4107" max="4108" width="11.42578125" customWidth="1"/>
    <col min="4109" max="4109" width="11.5703125" bestFit="1" customWidth="1"/>
    <col min="4110" max="4110" width="10.28515625" bestFit="1" customWidth="1"/>
    <col min="4111" max="4111" width="3.42578125" customWidth="1"/>
    <col min="4112" max="4114" width="2" bestFit="1" customWidth="1"/>
    <col min="4352" max="4352" width="24" bestFit="1" customWidth="1"/>
    <col min="4353" max="4353" width="4.42578125" bestFit="1" customWidth="1"/>
    <col min="4354" max="4354" width="8.42578125" bestFit="1" customWidth="1"/>
    <col min="4355" max="4355" width="3.5703125" bestFit="1" customWidth="1"/>
    <col min="4356" max="4356" width="9.5703125" bestFit="1" customWidth="1"/>
    <col min="4357" max="4357" width="7" bestFit="1" customWidth="1"/>
    <col min="4358" max="4358" width="7" customWidth="1"/>
    <col min="4359" max="4359" width="7.7109375" customWidth="1"/>
    <col min="4360" max="4360" width="11.5703125" bestFit="1" customWidth="1"/>
    <col min="4361" max="4361" width="9.5703125" bestFit="1" customWidth="1"/>
    <col min="4363" max="4364" width="11.42578125" customWidth="1"/>
    <col min="4365" max="4365" width="11.5703125" bestFit="1" customWidth="1"/>
    <col min="4366" max="4366" width="10.28515625" bestFit="1" customWidth="1"/>
    <col min="4367" max="4367" width="3.42578125" customWidth="1"/>
    <col min="4368" max="4370" width="2" bestFit="1" customWidth="1"/>
    <col min="4608" max="4608" width="24" bestFit="1" customWidth="1"/>
    <col min="4609" max="4609" width="4.42578125" bestFit="1" customWidth="1"/>
    <col min="4610" max="4610" width="8.42578125" bestFit="1" customWidth="1"/>
    <col min="4611" max="4611" width="3.5703125" bestFit="1" customWidth="1"/>
    <col min="4612" max="4612" width="9.5703125" bestFit="1" customWidth="1"/>
    <col min="4613" max="4613" width="7" bestFit="1" customWidth="1"/>
    <col min="4614" max="4614" width="7" customWidth="1"/>
    <col min="4615" max="4615" width="7.7109375" customWidth="1"/>
    <col min="4616" max="4616" width="11.5703125" bestFit="1" customWidth="1"/>
    <col min="4617" max="4617" width="9.5703125" bestFit="1" customWidth="1"/>
    <col min="4619" max="4620" width="11.42578125" customWidth="1"/>
    <col min="4621" max="4621" width="11.5703125" bestFit="1" customWidth="1"/>
    <col min="4622" max="4622" width="10.28515625" bestFit="1" customWidth="1"/>
    <col min="4623" max="4623" width="3.42578125" customWidth="1"/>
    <col min="4624" max="4626" width="2" bestFit="1" customWidth="1"/>
    <col min="4864" max="4864" width="24" bestFit="1" customWidth="1"/>
    <col min="4865" max="4865" width="4.42578125" bestFit="1" customWidth="1"/>
    <col min="4866" max="4866" width="8.42578125" bestFit="1" customWidth="1"/>
    <col min="4867" max="4867" width="3.5703125" bestFit="1" customWidth="1"/>
    <col min="4868" max="4868" width="9.5703125" bestFit="1" customWidth="1"/>
    <col min="4869" max="4869" width="7" bestFit="1" customWidth="1"/>
    <col min="4870" max="4870" width="7" customWidth="1"/>
    <col min="4871" max="4871" width="7.7109375" customWidth="1"/>
    <col min="4872" max="4872" width="11.5703125" bestFit="1" customWidth="1"/>
    <col min="4873" max="4873" width="9.5703125" bestFit="1" customWidth="1"/>
    <col min="4875" max="4876" width="11.42578125" customWidth="1"/>
    <col min="4877" max="4877" width="11.5703125" bestFit="1" customWidth="1"/>
    <col min="4878" max="4878" width="10.28515625" bestFit="1" customWidth="1"/>
    <col min="4879" max="4879" width="3.42578125" customWidth="1"/>
    <col min="4880" max="4882" width="2" bestFit="1" customWidth="1"/>
    <col min="5120" max="5120" width="24" bestFit="1" customWidth="1"/>
    <col min="5121" max="5121" width="4.42578125" bestFit="1" customWidth="1"/>
    <col min="5122" max="5122" width="8.42578125" bestFit="1" customWidth="1"/>
    <col min="5123" max="5123" width="3.5703125" bestFit="1" customWidth="1"/>
    <col min="5124" max="5124" width="9.5703125" bestFit="1" customWidth="1"/>
    <col min="5125" max="5125" width="7" bestFit="1" customWidth="1"/>
    <col min="5126" max="5126" width="7" customWidth="1"/>
    <col min="5127" max="5127" width="7.7109375" customWidth="1"/>
    <col min="5128" max="5128" width="11.5703125" bestFit="1" customWidth="1"/>
    <col min="5129" max="5129" width="9.5703125" bestFit="1" customWidth="1"/>
    <col min="5131" max="5132" width="11.42578125" customWidth="1"/>
    <col min="5133" max="5133" width="11.5703125" bestFit="1" customWidth="1"/>
    <col min="5134" max="5134" width="10.28515625" bestFit="1" customWidth="1"/>
    <col min="5135" max="5135" width="3.42578125" customWidth="1"/>
    <col min="5136" max="5138" width="2" bestFit="1" customWidth="1"/>
    <col min="5376" max="5376" width="24" bestFit="1" customWidth="1"/>
    <col min="5377" max="5377" width="4.42578125" bestFit="1" customWidth="1"/>
    <col min="5378" max="5378" width="8.42578125" bestFit="1" customWidth="1"/>
    <col min="5379" max="5379" width="3.5703125" bestFit="1" customWidth="1"/>
    <col min="5380" max="5380" width="9.5703125" bestFit="1" customWidth="1"/>
    <col min="5381" max="5381" width="7" bestFit="1" customWidth="1"/>
    <col min="5382" max="5382" width="7" customWidth="1"/>
    <col min="5383" max="5383" width="7.7109375" customWidth="1"/>
    <col min="5384" max="5384" width="11.5703125" bestFit="1" customWidth="1"/>
    <col min="5385" max="5385" width="9.5703125" bestFit="1" customWidth="1"/>
    <col min="5387" max="5388" width="11.42578125" customWidth="1"/>
    <col min="5389" max="5389" width="11.5703125" bestFit="1" customWidth="1"/>
    <col min="5390" max="5390" width="10.28515625" bestFit="1" customWidth="1"/>
    <col min="5391" max="5391" width="3.42578125" customWidth="1"/>
    <col min="5392" max="5394" width="2" bestFit="1" customWidth="1"/>
    <col min="5632" max="5632" width="24" bestFit="1" customWidth="1"/>
    <col min="5633" max="5633" width="4.42578125" bestFit="1" customWidth="1"/>
    <col min="5634" max="5634" width="8.42578125" bestFit="1" customWidth="1"/>
    <col min="5635" max="5635" width="3.5703125" bestFit="1" customWidth="1"/>
    <col min="5636" max="5636" width="9.5703125" bestFit="1" customWidth="1"/>
    <col min="5637" max="5637" width="7" bestFit="1" customWidth="1"/>
    <col min="5638" max="5638" width="7" customWidth="1"/>
    <col min="5639" max="5639" width="7.7109375" customWidth="1"/>
    <col min="5640" max="5640" width="11.5703125" bestFit="1" customWidth="1"/>
    <col min="5641" max="5641" width="9.5703125" bestFit="1" customWidth="1"/>
    <col min="5643" max="5644" width="11.42578125" customWidth="1"/>
    <col min="5645" max="5645" width="11.5703125" bestFit="1" customWidth="1"/>
    <col min="5646" max="5646" width="10.28515625" bestFit="1" customWidth="1"/>
    <col min="5647" max="5647" width="3.42578125" customWidth="1"/>
    <col min="5648" max="5650" width="2" bestFit="1" customWidth="1"/>
    <col min="5888" max="5888" width="24" bestFit="1" customWidth="1"/>
    <col min="5889" max="5889" width="4.42578125" bestFit="1" customWidth="1"/>
    <col min="5890" max="5890" width="8.42578125" bestFit="1" customWidth="1"/>
    <col min="5891" max="5891" width="3.5703125" bestFit="1" customWidth="1"/>
    <col min="5892" max="5892" width="9.5703125" bestFit="1" customWidth="1"/>
    <col min="5893" max="5893" width="7" bestFit="1" customWidth="1"/>
    <col min="5894" max="5894" width="7" customWidth="1"/>
    <col min="5895" max="5895" width="7.7109375" customWidth="1"/>
    <col min="5896" max="5896" width="11.5703125" bestFit="1" customWidth="1"/>
    <col min="5897" max="5897" width="9.5703125" bestFit="1" customWidth="1"/>
    <col min="5899" max="5900" width="11.42578125" customWidth="1"/>
    <col min="5901" max="5901" width="11.5703125" bestFit="1" customWidth="1"/>
    <col min="5902" max="5902" width="10.28515625" bestFit="1" customWidth="1"/>
    <col min="5903" max="5903" width="3.42578125" customWidth="1"/>
    <col min="5904" max="5906" width="2" bestFit="1" customWidth="1"/>
    <col min="6144" max="6144" width="24" bestFit="1" customWidth="1"/>
    <col min="6145" max="6145" width="4.42578125" bestFit="1" customWidth="1"/>
    <col min="6146" max="6146" width="8.42578125" bestFit="1" customWidth="1"/>
    <col min="6147" max="6147" width="3.5703125" bestFit="1" customWidth="1"/>
    <col min="6148" max="6148" width="9.5703125" bestFit="1" customWidth="1"/>
    <col min="6149" max="6149" width="7" bestFit="1" customWidth="1"/>
    <col min="6150" max="6150" width="7" customWidth="1"/>
    <col min="6151" max="6151" width="7.7109375" customWidth="1"/>
    <col min="6152" max="6152" width="11.5703125" bestFit="1" customWidth="1"/>
    <col min="6153" max="6153" width="9.5703125" bestFit="1" customWidth="1"/>
    <col min="6155" max="6156" width="11.42578125" customWidth="1"/>
    <col min="6157" max="6157" width="11.5703125" bestFit="1" customWidth="1"/>
    <col min="6158" max="6158" width="10.28515625" bestFit="1" customWidth="1"/>
    <col min="6159" max="6159" width="3.42578125" customWidth="1"/>
    <col min="6160" max="6162" width="2" bestFit="1" customWidth="1"/>
    <col min="6400" max="6400" width="24" bestFit="1" customWidth="1"/>
    <col min="6401" max="6401" width="4.42578125" bestFit="1" customWidth="1"/>
    <col min="6402" max="6402" width="8.42578125" bestFit="1" customWidth="1"/>
    <col min="6403" max="6403" width="3.5703125" bestFit="1" customWidth="1"/>
    <col min="6404" max="6404" width="9.5703125" bestFit="1" customWidth="1"/>
    <col min="6405" max="6405" width="7" bestFit="1" customWidth="1"/>
    <col min="6406" max="6406" width="7" customWidth="1"/>
    <col min="6407" max="6407" width="7.7109375" customWidth="1"/>
    <col min="6408" max="6408" width="11.5703125" bestFit="1" customWidth="1"/>
    <col min="6409" max="6409" width="9.5703125" bestFit="1" customWidth="1"/>
    <col min="6411" max="6412" width="11.42578125" customWidth="1"/>
    <col min="6413" max="6413" width="11.5703125" bestFit="1" customWidth="1"/>
    <col min="6414" max="6414" width="10.28515625" bestFit="1" customWidth="1"/>
    <col min="6415" max="6415" width="3.42578125" customWidth="1"/>
    <col min="6416" max="6418" width="2" bestFit="1" customWidth="1"/>
    <col min="6656" max="6656" width="24" bestFit="1" customWidth="1"/>
    <col min="6657" max="6657" width="4.42578125" bestFit="1" customWidth="1"/>
    <col min="6658" max="6658" width="8.42578125" bestFit="1" customWidth="1"/>
    <col min="6659" max="6659" width="3.5703125" bestFit="1" customWidth="1"/>
    <col min="6660" max="6660" width="9.5703125" bestFit="1" customWidth="1"/>
    <col min="6661" max="6661" width="7" bestFit="1" customWidth="1"/>
    <col min="6662" max="6662" width="7" customWidth="1"/>
    <col min="6663" max="6663" width="7.7109375" customWidth="1"/>
    <col min="6664" max="6664" width="11.5703125" bestFit="1" customWidth="1"/>
    <col min="6665" max="6665" width="9.5703125" bestFit="1" customWidth="1"/>
    <col min="6667" max="6668" width="11.42578125" customWidth="1"/>
    <col min="6669" max="6669" width="11.5703125" bestFit="1" customWidth="1"/>
    <col min="6670" max="6670" width="10.28515625" bestFit="1" customWidth="1"/>
    <col min="6671" max="6671" width="3.42578125" customWidth="1"/>
    <col min="6672" max="6674" width="2" bestFit="1" customWidth="1"/>
    <col min="6912" max="6912" width="24" bestFit="1" customWidth="1"/>
    <col min="6913" max="6913" width="4.42578125" bestFit="1" customWidth="1"/>
    <col min="6914" max="6914" width="8.42578125" bestFit="1" customWidth="1"/>
    <col min="6915" max="6915" width="3.5703125" bestFit="1" customWidth="1"/>
    <col min="6916" max="6916" width="9.5703125" bestFit="1" customWidth="1"/>
    <col min="6917" max="6917" width="7" bestFit="1" customWidth="1"/>
    <col min="6918" max="6918" width="7" customWidth="1"/>
    <col min="6919" max="6919" width="7.7109375" customWidth="1"/>
    <col min="6920" max="6920" width="11.5703125" bestFit="1" customWidth="1"/>
    <col min="6921" max="6921" width="9.5703125" bestFit="1" customWidth="1"/>
    <col min="6923" max="6924" width="11.42578125" customWidth="1"/>
    <col min="6925" max="6925" width="11.5703125" bestFit="1" customWidth="1"/>
    <col min="6926" max="6926" width="10.28515625" bestFit="1" customWidth="1"/>
    <col min="6927" max="6927" width="3.42578125" customWidth="1"/>
    <col min="6928" max="6930" width="2" bestFit="1" customWidth="1"/>
    <col min="7168" max="7168" width="24" bestFit="1" customWidth="1"/>
    <col min="7169" max="7169" width="4.42578125" bestFit="1" customWidth="1"/>
    <col min="7170" max="7170" width="8.42578125" bestFit="1" customWidth="1"/>
    <col min="7171" max="7171" width="3.5703125" bestFit="1" customWidth="1"/>
    <col min="7172" max="7172" width="9.5703125" bestFit="1" customWidth="1"/>
    <col min="7173" max="7173" width="7" bestFit="1" customWidth="1"/>
    <col min="7174" max="7174" width="7" customWidth="1"/>
    <col min="7175" max="7175" width="7.7109375" customWidth="1"/>
    <col min="7176" max="7176" width="11.5703125" bestFit="1" customWidth="1"/>
    <col min="7177" max="7177" width="9.5703125" bestFit="1" customWidth="1"/>
    <col min="7179" max="7180" width="11.42578125" customWidth="1"/>
    <col min="7181" max="7181" width="11.5703125" bestFit="1" customWidth="1"/>
    <col min="7182" max="7182" width="10.28515625" bestFit="1" customWidth="1"/>
    <col min="7183" max="7183" width="3.42578125" customWidth="1"/>
    <col min="7184" max="7186" width="2" bestFit="1" customWidth="1"/>
    <col min="7424" max="7424" width="24" bestFit="1" customWidth="1"/>
    <col min="7425" max="7425" width="4.42578125" bestFit="1" customWidth="1"/>
    <col min="7426" max="7426" width="8.42578125" bestFit="1" customWidth="1"/>
    <col min="7427" max="7427" width="3.5703125" bestFit="1" customWidth="1"/>
    <col min="7428" max="7428" width="9.5703125" bestFit="1" customWidth="1"/>
    <col min="7429" max="7429" width="7" bestFit="1" customWidth="1"/>
    <col min="7430" max="7430" width="7" customWidth="1"/>
    <col min="7431" max="7431" width="7.7109375" customWidth="1"/>
    <col min="7432" max="7432" width="11.5703125" bestFit="1" customWidth="1"/>
    <col min="7433" max="7433" width="9.5703125" bestFit="1" customWidth="1"/>
    <col min="7435" max="7436" width="11.42578125" customWidth="1"/>
    <col min="7437" max="7437" width="11.5703125" bestFit="1" customWidth="1"/>
    <col min="7438" max="7438" width="10.28515625" bestFit="1" customWidth="1"/>
    <col min="7439" max="7439" width="3.42578125" customWidth="1"/>
    <col min="7440" max="7442" width="2" bestFit="1" customWidth="1"/>
    <col min="7680" max="7680" width="24" bestFit="1" customWidth="1"/>
    <col min="7681" max="7681" width="4.42578125" bestFit="1" customWidth="1"/>
    <col min="7682" max="7682" width="8.42578125" bestFit="1" customWidth="1"/>
    <col min="7683" max="7683" width="3.5703125" bestFit="1" customWidth="1"/>
    <col min="7684" max="7684" width="9.5703125" bestFit="1" customWidth="1"/>
    <col min="7685" max="7685" width="7" bestFit="1" customWidth="1"/>
    <col min="7686" max="7686" width="7" customWidth="1"/>
    <col min="7687" max="7687" width="7.7109375" customWidth="1"/>
    <col min="7688" max="7688" width="11.5703125" bestFit="1" customWidth="1"/>
    <col min="7689" max="7689" width="9.5703125" bestFit="1" customWidth="1"/>
    <col min="7691" max="7692" width="11.42578125" customWidth="1"/>
    <col min="7693" max="7693" width="11.5703125" bestFit="1" customWidth="1"/>
    <col min="7694" max="7694" width="10.28515625" bestFit="1" customWidth="1"/>
    <col min="7695" max="7695" width="3.42578125" customWidth="1"/>
    <col min="7696" max="7698" width="2" bestFit="1" customWidth="1"/>
    <col min="7936" max="7936" width="24" bestFit="1" customWidth="1"/>
    <col min="7937" max="7937" width="4.42578125" bestFit="1" customWidth="1"/>
    <col min="7938" max="7938" width="8.42578125" bestFit="1" customWidth="1"/>
    <col min="7939" max="7939" width="3.5703125" bestFit="1" customWidth="1"/>
    <col min="7940" max="7940" width="9.5703125" bestFit="1" customWidth="1"/>
    <col min="7941" max="7941" width="7" bestFit="1" customWidth="1"/>
    <col min="7942" max="7942" width="7" customWidth="1"/>
    <col min="7943" max="7943" width="7.7109375" customWidth="1"/>
    <col min="7944" max="7944" width="11.5703125" bestFit="1" customWidth="1"/>
    <col min="7945" max="7945" width="9.5703125" bestFit="1" customWidth="1"/>
    <col min="7947" max="7948" width="11.42578125" customWidth="1"/>
    <col min="7949" max="7949" width="11.5703125" bestFit="1" customWidth="1"/>
    <col min="7950" max="7950" width="10.28515625" bestFit="1" customWidth="1"/>
    <col min="7951" max="7951" width="3.42578125" customWidth="1"/>
    <col min="7952" max="7954" width="2" bestFit="1" customWidth="1"/>
    <col min="8192" max="8192" width="24" bestFit="1" customWidth="1"/>
    <col min="8193" max="8193" width="4.42578125" bestFit="1" customWidth="1"/>
    <col min="8194" max="8194" width="8.42578125" bestFit="1" customWidth="1"/>
    <col min="8195" max="8195" width="3.5703125" bestFit="1" customWidth="1"/>
    <col min="8196" max="8196" width="9.5703125" bestFit="1" customWidth="1"/>
    <col min="8197" max="8197" width="7" bestFit="1" customWidth="1"/>
    <col min="8198" max="8198" width="7" customWidth="1"/>
    <col min="8199" max="8199" width="7.7109375" customWidth="1"/>
    <col min="8200" max="8200" width="11.5703125" bestFit="1" customWidth="1"/>
    <col min="8201" max="8201" width="9.5703125" bestFit="1" customWidth="1"/>
    <col min="8203" max="8204" width="11.42578125" customWidth="1"/>
    <col min="8205" max="8205" width="11.5703125" bestFit="1" customWidth="1"/>
    <col min="8206" max="8206" width="10.28515625" bestFit="1" customWidth="1"/>
    <col min="8207" max="8207" width="3.42578125" customWidth="1"/>
    <col min="8208" max="8210" width="2" bestFit="1" customWidth="1"/>
    <col min="8448" max="8448" width="24" bestFit="1" customWidth="1"/>
    <col min="8449" max="8449" width="4.42578125" bestFit="1" customWidth="1"/>
    <col min="8450" max="8450" width="8.42578125" bestFit="1" customWidth="1"/>
    <col min="8451" max="8451" width="3.5703125" bestFit="1" customWidth="1"/>
    <col min="8452" max="8452" width="9.5703125" bestFit="1" customWidth="1"/>
    <col min="8453" max="8453" width="7" bestFit="1" customWidth="1"/>
    <col min="8454" max="8454" width="7" customWidth="1"/>
    <col min="8455" max="8455" width="7.7109375" customWidth="1"/>
    <col min="8456" max="8456" width="11.5703125" bestFit="1" customWidth="1"/>
    <col min="8457" max="8457" width="9.5703125" bestFit="1" customWidth="1"/>
    <col min="8459" max="8460" width="11.42578125" customWidth="1"/>
    <col min="8461" max="8461" width="11.5703125" bestFit="1" customWidth="1"/>
    <col min="8462" max="8462" width="10.28515625" bestFit="1" customWidth="1"/>
    <col min="8463" max="8463" width="3.42578125" customWidth="1"/>
    <col min="8464" max="8466" width="2" bestFit="1" customWidth="1"/>
    <col min="8704" max="8704" width="24" bestFit="1" customWidth="1"/>
    <col min="8705" max="8705" width="4.42578125" bestFit="1" customWidth="1"/>
    <col min="8706" max="8706" width="8.42578125" bestFit="1" customWidth="1"/>
    <col min="8707" max="8707" width="3.5703125" bestFit="1" customWidth="1"/>
    <col min="8708" max="8708" width="9.5703125" bestFit="1" customWidth="1"/>
    <col min="8709" max="8709" width="7" bestFit="1" customWidth="1"/>
    <col min="8710" max="8710" width="7" customWidth="1"/>
    <col min="8711" max="8711" width="7.7109375" customWidth="1"/>
    <col min="8712" max="8712" width="11.5703125" bestFit="1" customWidth="1"/>
    <col min="8713" max="8713" width="9.5703125" bestFit="1" customWidth="1"/>
    <col min="8715" max="8716" width="11.42578125" customWidth="1"/>
    <col min="8717" max="8717" width="11.5703125" bestFit="1" customWidth="1"/>
    <col min="8718" max="8718" width="10.28515625" bestFit="1" customWidth="1"/>
    <col min="8719" max="8719" width="3.42578125" customWidth="1"/>
    <col min="8720" max="8722" width="2" bestFit="1" customWidth="1"/>
    <col min="8960" max="8960" width="24" bestFit="1" customWidth="1"/>
    <col min="8961" max="8961" width="4.42578125" bestFit="1" customWidth="1"/>
    <col min="8962" max="8962" width="8.42578125" bestFit="1" customWidth="1"/>
    <col min="8963" max="8963" width="3.5703125" bestFit="1" customWidth="1"/>
    <col min="8964" max="8964" width="9.5703125" bestFit="1" customWidth="1"/>
    <col min="8965" max="8965" width="7" bestFit="1" customWidth="1"/>
    <col min="8966" max="8966" width="7" customWidth="1"/>
    <col min="8967" max="8967" width="7.7109375" customWidth="1"/>
    <col min="8968" max="8968" width="11.5703125" bestFit="1" customWidth="1"/>
    <col min="8969" max="8969" width="9.5703125" bestFit="1" customWidth="1"/>
    <col min="8971" max="8972" width="11.42578125" customWidth="1"/>
    <col min="8973" max="8973" width="11.5703125" bestFit="1" customWidth="1"/>
    <col min="8974" max="8974" width="10.28515625" bestFit="1" customWidth="1"/>
    <col min="8975" max="8975" width="3.42578125" customWidth="1"/>
    <col min="8976" max="8978" width="2" bestFit="1" customWidth="1"/>
    <col min="9216" max="9216" width="24" bestFit="1" customWidth="1"/>
    <col min="9217" max="9217" width="4.42578125" bestFit="1" customWidth="1"/>
    <col min="9218" max="9218" width="8.42578125" bestFit="1" customWidth="1"/>
    <col min="9219" max="9219" width="3.5703125" bestFit="1" customWidth="1"/>
    <col min="9220" max="9220" width="9.5703125" bestFit="1" customWidth="1"/>
    <col min="9221" max="9221" width="7" bestFit="1" customWidth="1"/>
    <col min="9222" max="9222" width="7" customWidth="1"/>
    <col min="9223" max="9223" width="7.7109375" customWidth="1"/>
    <col min="9224" max="9224" width="11.5703125" bestFit="1" customWidth="1"/>
    <col min="9225" max="9225" width="9.5703125" bestFit="1" customWidth="1"/>
    <col min="9227" max="9228" width="11.42578125" customWidth="1"/>
    <col min="9229" max="9229" width="11.5703125" bestFit="1" customWidth="1"/>
    <col min="9230" max="9230" width="10.28515625" bestFit="1" customWidth="1"/>
    <col min="9231" max="9231" width="3.42578125" customWidth="1"/>
    <col min="9232" max="9234" width="2" bestFit="1" customWidth="1"/>
    <col min="9472" max="9472" width="24" bestFit="1" customWidth="1"/>
    <col min="9473" max="9473" width="4.42578125" bestFit="1" customWidth="1"/>
    <col min="9474" max="9474" width="8.42578125" bestFit="1" customWidth="1"/>
    <col min="9475" max="9475" width="3.5703125" bestFit="1" customWidth="1"/>
    <col min="9476" max="9476" width="9.5703125" bestFit="1" customWidth="1"/>
    <col min="9477" max="9477" width="7" bestFit="1" customWidth="1"/>
    <col min="9478" max="9478" width="7" customWidth="1"/>
    <col min="9479" max="9479" width="7.7109375" customWidth="1"/>
    <col min="9480" max="9480" width="11.5703125" bestFit="1" customWidth="1"/>
    <col min="9481" max="9481" width="9.5703125" bestFit="1" customWidth="1"/>
    <col min="9483" max="9484" width="11.42578125" customWidth="1"/>
    <col min="9485" max="9485" width="11.5703125" bestFit="1" customWidth="1"/>
    <col min="9486" max="9486" width="10.28515625" bestFit="1" customWidth="1"/>
    <col min="9487" max="9487" width="3.42578125" customWidth="1"/>
    <col min="9488" max="9490" width="2" bestFit="1" customWidth="1"/>
    <col min="9728" max="9728" width="24" bestFit="1" customWidth="1"/>
    <col min="9729" max="9729" width="4.42578125" bestFit="1" customWidth="1"/>
    <col min="9730" max="9730" width="8.42578125" bestFit="1" customWidth="1"/>
    <col min="9731" max="9731" width="3.5703125" bestFit="1" customWidth="1"/>
    <col min="9732" max="9732" width="9.5703125" bestFit="1" customWidth="1"/>
    <col min="9733" max="9733" width="7" bestFit="1" customWidth="1"/>
    <col min="9734" max="9734" width="7" customWidth="1"/>
    <col min="9735" max="9735" width="7.7109375" customWidth="1"/>
    <col min="9736" max="9736" width="11.5703125" bestFit="1" customWidth="1"/>
    <col min="9737" max="9737" width="9.5703125" bestFit="1" customWidth="1"/>
    <col min="9739" max="9740" width="11.42578125" customWidth="1"/>
    <col min="9741" max="9741" width="11.5703125" bestFit="1" customWidth="1"/>
    <col min="9742" max="9742" width="10.28515625" bestFit="1" customWidth="1"/>
    <col min="9743" max="9743" width="3.42578125" customWidth="1"/>
    <col min="9744" max="9746" width="2" bestFit="1" customWidth="1"/>
    <col min="9984" max="9984" width="24" bestFit="1" customWidth="1"/>
    <col min="9985" max="9985" width="4.42578125" bestFit="1" customWidth="1"/>
    <col min="9986" max="9986" width="8.42578125" bestFit="1" customWidth="1"/>
    <col min="9987" max="9987" width="3.5703125" bestFit="1" customWidth="1"/>
    <col min="9988" max="9988" width="9.5703125" bestFit="1" customWidth="1"/>
    <col min="9989" max="9989" width="7" bestFit="1" customWidth="1"/>
    <col min="9990" max="9990" width="7" customWidth="1"/>
    <col min="9991" max="9991" width="7.7109375" customWidth="1"/>
    <col min="9992" max="9992" width="11.5703125" bestFit="1" customWidth="1"/>
    <col min="9993" max="9993" width="9.5703125" bestFit="1" customWidth="1"/>
    <col min="9995" max="9996" width="11.42578125" customWidth="1"/>
    <col min="9997" max="9997" width="11.5703125" bestFit="1" customWidth="1"/>
    <col min="9998" max="9998" width="10.28515625" bestFit="1" customWidth="1"/>
    <col min="9999" max="9999" width="3.42578125" customWidth="1"/>
    <col min="10000" max="10002" width="2" bestFit="1" customWidth="1"/>
    <col min="10240" max="10240" width="24" bestFit="1" customWidth="1"/>
    <col min="10241" max="10241" width="4.42578125" bestFit="1" customWidth="1"/>
    <col min="10242" max="10242" width="8.42578125" bestFit="1" customWidth="1"/>
    <col min="10243" max="10243" width="3.5703125" bestFit="1" customWidth="1"/>
    <col min="10244" max="10244" width="9.5703125" bestFit="1" customWidth="1"/>
    <col min="10245" max="10245" width="7" bestFit="1" customWidth="1"/>
    <col min="10246" max="10246" width="7" customWidth="1"/>
    <col min="10247" max="10247" width="7.7109375" customWidth="1"/>
    <col min="10248" max="10248" width="11.5703125" bestFit="1" customWidth="1"/>
    <col min="10249" max="10249" width="9.5703125" bestFit="1" customWidth="1"/>
    <col min="10251" max="10252" width="11.42578125" customWidth="1"/>
    <col min="10253" max="10253" width="11.5703125" bestFit="1" customWidth="1"/>
    <col min="10254" max="10254" width="10.28515625" bestFit="1" customWidth="1"/>
    <col min="10255" max="10255" width="3.42578125" customWidth="1"/>
    <col min="10256" max="10258" width="2" bestFit="1" customWidth="1"/>
    <col min="10496" max="10496" width="24" bestFit="1" customWidth="1"/>
    <col min="10497" max="10497" width="4.42578125" bestFit="1" customWidth="1"/>
    <col min="10498" max="10498" width="8.42578125" bestFit="1" customWidth="1"/>
    <col min="10499" max="10499" width="3.5703125" bestFit="1" customWidth="1"/>
    <col min="10500" max="10500" width="9.5703125" bestFit="1" customWidth="1"/>
    <col min="10501" max="10501" width="7" bestFit="1" customWidth="1"/>
    <col min="10502" max="10502" width="7" customWidth="1"/>
    <col min="10503" max="10503" width="7.7109375" customWidth="1"/>
    <col min="10504" max="10504" width="11.5703125" bestFit="1" customWidth="1"/>
    <col min="10505" max="10505" width="9.5703125" bestFit="1" customWidth="1"/>
    <col min="10507" max="10508" width="11.42578125" customWidth="1"/>
    <col min="10509" max="10509" width="11.5703125" bestFit="1" customWidth="1"/>
    <col min="10510" max="10510" width="10.28515625" bestFit="1" customWidth="1"/>
    <col min="10511" max="10511" width="3.42578125" customWidth="1"/>
    <col min="10512" max="10514" width="2" bestFit="1" customWidth="1"/>
    <col min="10752" max="10752" width="24" bestFit="1" customWidth="1"/>
    <col min="10753" max="10753" width="4.42578125" bestFit="1" customWidth="1"/>
    <col min="10754" max="10754" width="8.42578125" bestFit="1" customWidth="1"/>
    <col min="10755" max="10755" width="3.5703125" bestFit="1" customWidth="1"/>
    <col min="10756" max="10756" width="9.5703125" bestFit="1" customWidth="1"/>
    <col min="10757" max="10757" width="7" bestFit="1" customWidth="1"/>
    <col min="10758" max="10758" width="7" customWidth="1"/>
    <col min="10759" max="10759" width="7.7109375" customWidth="1"/>
    <col min="10760" max="10760" width="11.5703125" bestFit="1" customWidth="1"/>
    <col min="10761" max="10761" width="9.5703125" bestFit="1" customWidth="1"/>
    <col min="10763" max="10764" width="11.42578125" customWidth="1"/>
    <col min="10765" max="10765" width="11.5703125" bestFit="1" customWidth="1"/>
    <col min="10766" max="10766" width="10.28515625" bestFit="1" customWidth="1"/>
    <col min="10767" max="10767" width="3.42578125" customWidth="1"/>
    <col min="10768" max="10770" width="2" bestFit="1" customWidth="1"/>
    <col min="11008" max="11008" width="24" bestFit="1" customWidth="1"/>
    <col min="11009" max="11009" width="4.42578125" bestFit="1" customWidth="1"/>
    <col min="11010" max="11010" width="8.42578125" bestFit="1" customWidth="1"/>
    <col min="11011" max="11011" width="3.5703125" bestFit="1" customWidth="1"/>
    <col min="11012" max="11012" width="9.5703125" bestFit="1" customWidth="1"/>
    <col min="11013" max="11013" width="7" bestFit="1" customWidth="1"/>
    <col min="11014" max="11014" width="7" customWidth="1"/>
    <col min="11015" max="11015" width="7.7109375" customWidth="1"/>
    <col min="11016" max="11016" width="11.5703125" bestFit="1" customWidth="1"/>
    <col min="11017" max="11017" width="9.5703125" bestFit="1" customWidth="1"/>
    <col min="11019" max="11020" width="11.42578125" customWidth="1"/>
    <col min="11021" max="11021" width="11.5703125" bestFit="1" customWidth="1"/>
    <col min="11022" max="11022" width="10.28515625" bestFit="1" customWidth="1"/>
    <col min="11023" max="11023" width="3.42578125" customWidth="1"/>
    <col min="11024" max="11026" width="2" bestFit="1" customWidth="1"/>
    <col min="11264" max="11264" width="24" bestFit="1" customWidth="1"/>
    <col min="11265" max="11265" width="4.42578125" bestFit="1" customWidth="1"/>
    <col min="11266" max="11266" width="8.42578125" bestFit="1" customWidth="1"/>
    <col min="11267" max="11267" width="3.5703125" bestFit="1" customWidth="1"/>
    <col min="11268" max="11268" width="9.5703125" bestFit="1" customWidth="1"/>
    <col min="11269" max="11269" width="7" bestFit="1" customWidth="1"/>
    <col min="11270" max="11270" width="7" customWidth="1"/>
    <col min="11271" max="11271" width="7.7109375" customWidth="1"/>
    <col min="11272" max="11272" width="11.5703125" bestFit="1" customWidth="1"/>
    <col min="11273" max="11273" width="9.5703125" bestFit="1" customWidth="1"/>
    <col min="11275" max="11276" width="11.42578125" customWidth="1"/>
    <col min="11277" max="11277" width="11.5703125" bestFit="1" customWidth="1"/>
    <col min="11278" max="11278" width="10.28515625" bestFit="1" customWidth="1"/>
    <col min="11279" max="11279" width="3.42578125" customWidth="1"/>
    <col min="11280" max="11282" width="2" bestFit="1" customWidth="1"/>
    <col min="11520" max="11520" width="24" bestFit="1" customWidth="1"/>
    <col min="11521" max="11521" width="4.42578125" bestFit="1" customWidth="1"/>
    <col min="11522" max="11522" width="8.42578125" bestFit="1" customWidth="1"/>
    <col min="11523" max="11523" width="3.5703125" bestFit="1" customWidth="1"/>
    <col min="11524" max="11524" width="9.5703125" bestFit="1" customWidth="1"/>
    <col min="11525" max="11525" width="7" bestFit="1" customWidth="1"/>
    <col min="11526" max="11526" width="7" customWidth="1"/>
    <col min="11527" max="11527" width="7.7109375" customWidth="1"/>
    <col min="11528" max="11528" width="11.5703125" bestFit="1" customWidth="1"/>
    <col min="11529" max="11529" width="9.5703125" bestFit="1" customWidth="1"/>
    <col min="11531" max="11532" width="11.42578125" customWidth="1"/>
    <col min="11533" max="11533" width="11.5703125" bestFit="1" customWidth="1"/>
    <col min="11534" max="11534" width="10.28515625" bestFit="1" customWidth="1"/>
    <col min="11535" max="11535" width="3.42578125" customWidth="1"/>
    <col min="11536" max="11538" width="2" bestFit="1" customWidth="1"/>
    <col min="11776" max="11776" width="24" bestFit="1" customWidth="1"/>
    <col min="11777" max="11777" width="4.42578125" bestFit="1" customWidth="1"/>
    <col min="11778" max="11778" width="8.42578125" bestFit="1" customWidth="1"/>
    <col min="11779" max="11779" width="3.5703125" bestFit="1" customWidth="1"/>
    <col min="11780" max="11780" width="9.5703125" bestFit="1" customWidth="1"/>
    <col min="11781" max="11781" width="7" bestFit="1" customWidth="1"/>
    <col min="11782" max="11782" width="7" customWidth="1"/>
    <col min="11783" max="11783" width="7.7109375" customWidth="1"/>
    <col min="11784" max="11784" width="11.5703125" bestFit="1" customWidth="1"/>
    <col min="11785" max="11785" width="9.5703125" bestFit="1" customWidth="1"/>
    <col min="11787" max="11788" width="11.42578125" customWidth="1"/>
    <col min="11789" max="11789" width="11.5703125" bestFit="1" customWidth="1"/>
    <col min="11790" max="11790" width="10.28515625" bestFit="1" customWidth="1"/>
    <col min="11791" max="11791" width="3.42578125" customWidth="1"/>
    <col min="11792" max="11794" width="2" bestFit="1" customWidth="1"/>
    <col min="12032" max="12032" width="24" bestFit="1" customWidth="1"/>
    <col min="12033" max="12033" width="4.42578125" bestFit="1" customWidth="1"/>
    <col min="12034" max="12034" width="8.42578125" bestFit="1" customWidth="1"/>
    <col min="12035" max="12035" width="3.5703125" bestFit="1" customWidth="1"/>
    <col min="12036" max="12036" width="9.5703125" bestFit="1" customWidth="1"/>
    <col min="12037" max="12037" width="7" bestFit="1" customWidth="1"/>
    <col min="12038" max="12038" width="7" customWidth="1"/>
    <col min="12039" max="12039" width="7.7109375" customWidth="1"/>
    <col min="12040" max="12040" width="11.5703125" bestFit="1" customWidth="1"/>
    <col min="12041" max="12041" width="9.5703125" bestFit="1" customWidth="1"/>
    <col min="12043" max="12044" width="11.42578125" customWidth="1"/>
    <col min="12045" max="12045" width="11.5703125" bestFit="1" customWidth="1"/>
    <col min="12046" max="12046" width="10.28515625" bestFit="1" customWidth="1"/>
    <col min="12047" max="12047" width="3.42578125" customWidth="1"/>
    <col min="12048" max="12050" width="2" bestFit="1" customWidth="1"/>
    <col min="12288" max="12288" width="24" bestFit="1" customWidth="1"/>
    <col min="12289" max="12289" width="4.42578125" bestFit="1" customWidth="1"/>
    <col min="12290" max="12290" width="8.42578125" bestFit="1" customWidth="1"/>
    <col min="12291" max="12291" width="3.5703125" bestFit="1" customWidth="1"/>
    <col min="12292" max="12292" width="9.5703125" bestFit="1" customWidth="1"/>
    <col min="12293" max="12293" width="7" bestFit="1" customWidth="1"/>
    <col min="12294" max="12294" width="7" customWidth="1"/>
    <col min="12295" max="12295" width="7.7109375" customWidth="1"/>
    <col min="12296" max="12296" width="11.5703125" bestFit="1" customWidth="1"/>
    <col min="12297" max="12297" width="9.5703125" bestFit="1" customWidth="1"/>
    <col min="12299" max="12300" width="11.42578125" customWidth="1"/>
    <col min="12301" max="12301" width="11.5703125" bestFit="1" customWidth="1"/>
    <col min="12302" max="12302" width="10.28515625" bestFit="1" customWidth="1"/>
    <col min="12303" max="12303" width="3.42578125" customWidth="1"/>
    <col min="12304" max="12306" width="2" bestFit="1" customWidth="1"/>
    <col min="12544" max="12544" width="24" bestFit="1" customWidth="1"/>
    <col min="12545" max="12545" width="4.42578125" bestFit="1" customWidth="1"/>
    <col min="12546" max="12546" width="8.42578125" bestFit="1" customWidth="1"/>
    <col min="12547" max="12547" width="3.5703125" bestFit="1" customWidth="1"/>
    <col min="12548" max="12548" width="9.5703125" bestFit="1" customWidth="1"/>
    <col min="12549" max="12549" width="7" bestFit="1" customWidth="1"/>
    <col min="12550" max="12550" width="7" customWidth="1"/>
    <col min="12551" max="12551" width="7.7109375" customWidth="1"/>
    <col min="12552" max="12552" width="11.5703125" bestFit="1" customWidth="1"/>
    <col min="12553" max="12553" width="9.5703125" bestFit="1" customWidth="1"/>
    <col min="12555" max="12556" width="11.42578125" customWidth="1"/>
    <col min="12557" max="12557" width="11.5703125" bestFit="1" customWidth="1"/>
    <col min="12558" max="12558" width="10.28515625" bestFit="1" customWidth="1"/>
    <col min="12559" max="12559" width="3.42578125" customWidth="1"/>
    <col min="12560" max="12562" width="2" bestFit="1" customWidth="1"/>
    <col min="12800" max="12800" width="24" bestFit="1" customWidth="1"/>
    <col min="12801" max="12801" width="4.42578125" bestFit="1" customWidth="1"/>
    <col min="12802" max="12802" width="8.42578125" bestFit="1" customWidth="1"/>
    <col min="12803" max="12803" width="3.5703125" bestFit="1" customWidth="1"/>
    <col min="12804" max="12804" width="9.5703125" bestFit="1" customWidth="1"/>
    <col min="12805" max="12805" width="7" bestFit="1" customWidth="1"/>
    <col min="12806" max="12806" width="7" customWidth="1"/>
    <col min="12807" max="12807" width="7.7109375" customWidth="1"/>
    <col min="12808" max="12808" width="11.5703125" bestFit="1" customWidth="1"/>
    <col min="12809" max="12809" width="9.5703125" bestFit="1" customWidth="1"/>
    <col min="12811" max="12812" width="11.42578125" customWidth="1"/>
    <col min="12813" max="12813" width="11.5703125" bestFit="1" customWidth="1"/>
    <col min="12814" max="12814" width="10.28515625" bestFit="1" customWidth="1"/>
    <col min="12815" max="12815" width="3.42578125" customWidth="1"/>
    <col min="12816" max="12818" width="2" bestFit="1" customWidth="1"/>
    <col min="13056" max="13056" width="24" bestFit="1" customWidth="1"/>
    <col min="13057" max="13057" width="4.42578125" bestFit="1" customWidth="1"/>
    <col min="13058" max="13058" width="8.42578125" bestFit="1" customWidth="1"/>
    <col min="13059" max="13059" width="3.5703125" bestFit="1" customWidth="1"/>
    <col min="13060" max="13060" width="9.5703125" bestFit="1" customWidth="1"/>
    <col min="13061" max="13061" width="7" bestFit="1" customWidth="1"/>
    <col min="13062" max="13062" width="7" customWidth="1"/>
    <col min="13063" max="13063" width="7.7109375" customWidth="1"/>
    <col min="13064" max="13064" width="11.5703125" bestFit="1" customWidth="1"/>
    <col min="13065" max="13065" width="9.5703125" bestFit="1" customWidth="1"/>
    <col min="13067" max="13068" width="11.42578125" customWidth="1"/>
    <col min="13069" max="13069" width="11.5703125" bestFit="1" customWidth="1"/>
    <col min="13070" max="13070" width="10.28515625" bestFit="1" customWidth="1"/>
    <col min="13071" max="13071" width="3.42578125" customWidth="1"/>
    <col min="13072" max="13074" width="2" bestFit="1" customWidth="1"/>
    <col min="13312" max="13312" width="24" bestFit="1" customWidth="1"/>
    <col min="13313" max="13313" width="4.42578125" bestFit="1" customWidth="1"/>
    <col min="13314" max="13314" width="8.42578125" bestFit="1" customWidth="1"/>
    <col min="13315" max="13315" width="3.5703125" bestFit="1" customWidth="1"/>
    <col min="13316" max="13316" width="9.5703125" bestFit="1" customWidth="1"/>
    <col min="13317" max="13317" width="7" bestFit="1" customWidth="1"/>
    <col min="13318" max="13318" width="7" customWidth="1"/>
    <col min="13319" max="13319" width="7.7109375" customWidth="1"/>
    <col min="13320" max="13320" width="11.5703125" bestFit="1" customWidth="1"/>
    <col min="13321" max="13321" width="9.5703125" bestFit="1" customWidth="1"/>
    <col min="13323" max="13324" width="11.42578125" customWidth="1"/>
    <col min="13325" max="13325" width="11.5703125" bestFit="1" customWidth="1"/>
    <col min="13326" max="13326" width="10.28515625" bestFit="1" customWidth="1"/>
    <col min="13327" max="13327" width="3.42578125" customWidth="1"/>
    <col min="13328" max="13330" width="2" bestFit="1" customWidth="1"/>
    <col min="13568" max="13568" width="24" bestFit="1" customWidth="1"/>
    <col min="13569" max="13569" width="4.42578125" bestFit="1" customWidth="1"/>
    <col min="13570" max="13570" width="8.42578125" bestFit="1" customWidth="1"/>
    <col min="13571" max="13571" width="3.5703125" bestFit="1" customWidth="1"/>
    <col min="13572" max="13572" width="9.5703125" bestFit="1" customWidth="1"/>
    <col min="13573" max="13573" width="7" bestFit="1" customWidth="1"/>
    <col min="13574" max="13574" width="7" customWidth="1"/>
    <col min="13575" max="13575" width="7.7109375" customWidth="1"/>
    <col min="13576" max="13576" width="11.5703125" bestFit="1" customWidth="1"/>
    <col min="13577" max="13577" width="9.5703125" bestFit="1" customWidth="1"/>
    <col min="13579" max="13580" width="11.42578125" customWidth="1"/>
    <col min="13581" max="13581" width="11.5703125" bestFit="1" customWidth="1"/>
    <col min="13582" max="13582" width="10.28515625" bestFit="1" customWidth="1"/>
    <col min="13583" max="13583" width="3.42578125" customWidth="1"/>
    <col min="13584" max="13586" width="2" bestFit="1" customWidth="1"/>
    <col min="13824" max="13824" width="24" bestFit="1" customWidth="1"/>
    <col min="13825" max="13825" width="4.42578125" bestFit="1" customWidth="1"/>
    <col min="13826" max="13826" width="8.42578125" bestFit="1" customWidth="1"/>
    <col min="13827" max="13827" width="3.5703125" bestFit="1" customWidth="1"/>
    <col min="13828" max="13828" width="9.5703125" bestFit="1" customWidth="1"/>
    <col min="13829" max="13829" width="7" bestFit="1" customWidth="1"/>
    <col min="13830" max="13830" width="7" customWidth="1"/>
    <col min="13831" max="13831" width="7.7109375" customWidth="1"/>
    <col min="13832" max="13832" width="11.5703125" bestFit="1" customWidth="1"/>
    <col min="13833" max="13833" width="9.5703125" bestFit="1" customWidth="1"/>
    <col min="13835" max="13836" width="11.42578125" customWidth="1"/>
    <col min="13837" max="13837" width="11.5703125" bestFit="1" customWidth="1"/>
    <col min="13838" max="13838" width="10.28515625" bestFit="1" customWidth="1"/>
    <col min="13839" max="13839" width="3.42578125" customWidth="1"/>
    <col min="13840" max="13842" width="2" bestFit="1" customWidth="1"/>
    <col min="14080" max="14080" width="24" bestFit="1" customWidth="1"/>
    <col min="14081" max="14081" width="4.42578125" bestFit="1" customWidth="1"/>
    <col min="14082" max="14082" width="8.42578125" bestFit="1" customWidth="1"/>
    <col min="14083" max="14083" width="3.5703125" bestFit="1" customWidth="1"/>
    <col min="14084" max="14084" width="9.5703125" bestFit="1" customWidth="1"/>
    <col min="14085" max="14085" width="7" bestFit="1" customWidth="1"/>
    <col min="14086" max="14086" width="7" customWidth="1"/>
    <col min="14087" max="14087" width="7.7109375" customWidth="1"/>
    <col min="14088" max="14088" width="11.5703125" bestFit="1" customWidth="1"/>
    <col min="14089" max="14089" width="9.5703125" bestFit="1" customWidth="1"/>
    <col min="14091" max="14092" width="11.42578125" customWidth="1"/>
    <col min="14093" max="14093" width="11.5703125" bestFit="1" customWidth="1"/>
    <col min="14094" max="14094" width="10.28515625" bestFit="1" customWidth="1"/>
    <col min="14095" max="14095" width="3.42578125" customWidth="1"/>
    <col min="14096" max="14098" width="2" bestFit="1" customWidth="1"/>
    <col min="14336" max="14336" width="24" bestFit="1" customWidth="1"/>
    <col min="14337" max="14337" width="4.42578125" bestFit="1" customWidth="1"/>
    <col min="14338" max="14338" width="8.42578125" bestFit="1" customWidth="1"/>
    <col min="14339" max="14339" width="3.5703125" bestFit="1" customWidth="1"/>
    <col min="14340" max="14340" width="9.5703125" bestFit="1" customWidth="1"/>
    <col min="14341" max="14341" width="7" bestFit="1" customWidth="1"/>
    <col min="14342" max="14342" width="7" customWidth="1"/>
    <col min="14343" max="14343" width="7.7109375" customWidth="1"/>
    <col min="14344" max="14344" width="11.5703125" bestFit="1" customWidth="1"/>
    <col min="14345" max="14345" width="9.5703125" bestFit="1" customWidth="1"/>
    <col min="14347" max="14348" width="11.42578125" customWidth="1"/>
    <col min="14349" max="14349" width="11.5703125" bestFit="1" customWidth="1"/>
    <col min="14350" max="14350" width="10.28515625" bestFit="1" customWidth="1"/>
    <col min="14351" max="14351" width="3.42578125" customWidth="1"/>
    <col min="14352" max="14354" width="2" bestFit="1" customWidth="1"/>
    <col min="14592" max="14592" width="24" bestFit="1" customWidth="1"/>
    <col min="14593" max="14593" width="4.42578125" bestFit="1" customWidth="1"/>
    <col min="14594" max="14594" width="8.42578125" bestFit="1" customWidth="1"/>
    <col min="14595" max="14595" width="3.5703125" bestFit="1" customWidth="1"/>
    <col min="14596" max="14596" width="9.5703125" bestFit="1" customWidth="1"/>
    <col min="14597" max="14597" width="7" bestFit="1" customWidth="1"/>
    <col min="14598" max="14598" width="7" customWidth="1"/>
    <col min="14599" max="14599" width="7.7109375" customWidth="1"/>
    <col min="14600" max="14600" width="11.5703125" bestFit="1" customWidth="1"/>
    <col min="14601" max="14601" width="9.5703125" bestFit="1" customWidth="1"/>
    <col min="14603" max="14604" width="11.42578125" customWidth="1"/>
    <col min="14605" max="14605" width="11.5703125" bestFit="1" customWidth="1"/>
    <col min="14606" max="14606" width="10.28515625" bestFit="1" customWidth="1"/>
    <col min="14607" max="14607" width="3.42578125" customWidth="1"/>
    <col min="14608" max="14610" width="2" bestFit="1" customWidth="1"/>
    <col min="14848" max="14848" width="24" bestFit="1" customWidth="1"/>
    <col min="14849" max="14849" width="4.42578125" bestFit="1" customWidth="1"/>
    <col min="14850" max="14850" width="8.42578125" bestFit="1" customWidth="1"/>
    <col min="14851" max="14851" width="3.5703125" bestFit="1" customWidth="1"/>
    <col min="14852" max="14852" width="9.5703125" bestFit="1" customWidth="1"/>
    <col min="14853" max="14853" width="7" bestFit="1" customWidth="1"/>
    <col min="14854" max="14854" width="7" customWidth="1"/>
    <col min="14855" max="14855" width="7.7109375" customWidth="1"/>
    <col min="14856" max="14856" width="11.5703125" bestFit="1" customWidth="1"/>
    <col min="14857" max="14857" width="9.5703125" bestFit="1" customWidth="1"/>
    <col min="14859" max="14860" width="11.42578125" customWidth="1"/>
    <col min="14861" max="14861" width="11.5703125" bestFit="1" customWidth="1"/>
    <col min="14862" max="14862" width="10.28515625" bestFit="1" customWidth="1"/>
    <col min="14863" max="14863" width="3.42578125" customWidth="1"/>
    <col min="14864" max="14866" width="2" bestFit="1" customWidth="1"/>
    <col min="15104" max="15104" width="24" bestFit="1" customWidth="1"/>
    <col min="15105" max="15105" width="4.42578125" bestFit="1" customWidth="1"/>
    <col min="15106" max="15106" width="8.42578125" bestFit="1" customWidth="1"/>
    <col min="15107" max="15107" width="3.5703125" bestFit="1" customWidth="1"/>
    <col min="15108" max="15108" width="9.5703125" bestFit="1" customWidth="1"/>
    <col min="15109" max="15109" width="7" bestFit="1" customWidth="1"/>
    <col min="15110" max="15110" width="7" customWidth="1"/>
    <col min="15111" max="15111" width="7.7109375" customWidth="1"/>
    <col min="15112" max="15112" width="11.5703125" bestFit="1" customWidth="1"/>
    <col min="15113" max="15113" width="9.5703125" bestFit="1" customWidth="1"/>
    <col min="15115" max="15116" width="11.42578125" customWidth="1"/>
    <col min="15117" max="15117" width="11.5703125" bestFit="1" customWidth="1"/>
    <col min="15118" max="15118" width="10.28515625" bestFit="1" customWidth="1"/>
    <col min="15119" max="15119" width="3.42578125" customWidth="1"/>
    <col min="15120" max="15122" width="2" bestFit="1" customWidth="1"/>
    <col min="15360" max="15360" width="24" bestFit="1" customWidth="1"/>
    <col min="15361" max="15361" width="4.42578125" bestFit="1" customWidth="1"/>
    <col min="15362" max="15362" width="8.42578125" bestFit="1" customWidth="1"/>
    <col min="15363" max="15363" width="3.5703125" bestFit="1" customWidth="1"/>
    <col min="15364" max="15364" width="9.5703125" bestFit="1" customWidth="1"/>
    <col min="15365" max="15365" width="7" bestFit="1" customWidth="1"/>
    <col min="15366" max="15366" width="7" customWidth="1"/>
    <col min="15367" max="15367" width="7.7109375" customWidth="1"/>
    <col min="15368" max="15368" width="11.5703125" bestFit="1" customWidth="1"/>
    <col min="15369" max="15369" width="9.5703125" bestFit="1" customWidth="1"/>
    <col min="15371" max="15372" width="11.42578125" customWidth="1"/>
    <col min="15373" max="15373" width="11.5703125" bestFit="1" customWidth="1"/>
    <col min="15374" max="15374" width="10.28515625" bestFit="1" customWidth="1"/>
    <col min="15375" max="15375" width="3.42578125" customWidth="1"/>
    <col min="15376" max="15378" width="2" bestFit="1" customWidth="1"/>
    <col min="15616" max="15616" width="24" bestFit="1" customWidth="1"/>
    <col min="15617" max="15617" width="4.42578125" bestFit="1" customWidth="1"/>
    <col min="15618" max="15618" width="8.42578125" bestFit="1" customWidth="1"/>
    <col min="15619" max="15619" width="3.5703125" bestFit="1" customWidth="1"/>
    <col min="15620" max="15620" width="9.5703125" bestFit="1" customWidth="1"/>
    <col min="15621" max="15621" width="7" bestFit="1" customWidth="1"/>
    <col min="15622" max="15622" width="7" customWidth="1"/>
    <col min="15623" max="15623" width="7.7109375" customWidth="1"/>
    <col min="15624" max="15624" width="11.5703125" bestFit="1" customWidth="1"/>
    <col min="15625" max="15625" width="9.5703125" bestFit="1" customWidth="1"/>
    <col min="15627" max="15628" width="11.42578125" customWidth="1"/>
    <col min="15629" max="15629" width="11.5703125" bestFit="1" customWidth="1"/>
    <col min="15630" max="15630" width="10.28515625" bestFit="1" customWidth="1"/>
    <col min="15631" max="15631" width="3.42578125" customWidth="1"/>
    <col min="15632" max="15634" width="2" bestFit="1" customWidth="1"/>
    <col min="15872" max="15872" width="24" bestFit="1" customWidth="1"/>
    <col min="15873" max="15873" width="4.42578125" bestFit="1" customWidth="1"/>
    <col min="15874" max="15874" width="8.42578125" bestFit="1" customWidth="1"/>
    <col min="15875" max="15875" width="3.5703125" bestFit="1" customWidth="1"/>
    <col min="15876" max="15876" width="9.5703125" bestFit="1" customWidth="1"/>
    <col min="15877" max="15877" width="7" bestFit="1" customWidth="1"/>
    <col min="15878" max="15878" width="7" customWidth="1"/>
    <col min="15879" max="15879" width="7.7109375" customWidth="1"/>
    <col min="15880" max="15880" width="11.5703125" bestFit="1" customWidth="1"/>
    <col min="15881" max="15881" width="9.5703125" bestFit="1" customWidth="1"/>
    <col min="15883" max="15884" width="11.42578125" customWidth="1"/>
    <col min="15885" max="15885" width="11.5703125" bestFit="1" customWidth="1"/>
    <col min="15886" max="15886" width="10.28515625" bestFit="1" customWidth="1"/>
    <col min="15887" max="15887" width="3.42578125" customWidth="1"/>
    <col min="15888" max="15890" width="2" bestFit="1" customWidth="1"/>
    <col min="16128" max="16128" width="24" bestFit="1" customWidth="1"/>
    <col min="16129" max="16129" width="4.42578125" bestFit="1" customWidth="1"/>
    <col min="16130" max="16130" width="8.42578125" bestFit="1" customWidth="1"/>
    <col min="16131" max="16131" width="3.5703125" bestFit="1" customWidth="1"/>
    <col min="16132" max="16132" width="9.5703125" bestFit="1" customWidth="1"/>
    <col min="16133" max="16133" width="7" bestFit="1" customWidth="1"/>
    <col min="16134" max="16134" width="7" customWidth="1"/>
    <col min="16135" max="16135" width="7.7109375" customWidth="1"/>
    <col min="16136" max="16136" width="11.5703125" bestFit="1" customWidth="1"/>
    <col min="16137" max="16137" width="9.5703125" bestFit="1" customWidth="1"/>
    <col min="16139" max="16140" width="11.42578125" customWidth="1"/>
    <col min="16141" max="16141" width="11.5703125" bestFit="1" customWidth="1"/>
    <col min="16142" max="16142" width="10.28515625" bestFit="1" customWidth="1"/>
    <col min="16143" max="16143" width="3.42578125" customWidth="1"/>
    <col min="16144" max="16146" width="2" bestFit="1" customWidth="1"/>
  </cols>
  <sheetData>
    <row r="1" spans="1:18" x14ac:dyDescent="0.25">
      <c r="A1" s="5"/>
      <c r="B1" s="5"/>
      <c r="C1" s="5"/>
      <c r="D1" s="6" t="s">
        <v>11</v>
      </c>
      <c r="E1" s="5"/>
      <c r="F1" s="5"/>
      <c r="G1" s="5"/>
      <c r="H1" s="6" t="s">
        <v>12</v>
      </c>
      <c r="I1" s="77"/>
      <c r="J1" s="5"/>
      <c r="K1" s="5"/>
      <c r="L1" s="5"/>
      <c r="M1" s="5"/>
      <c r="N1" s="6" t="s">
        <v>1</v>
      </c>
      <c r="O1" s="5"/>
      <c r="P1" s="5"/>
      <c r="Q1" s="7"/>
    </row>
    <row r="2" spans="1:18" x14ac:dyDescent="0.25">
      <c r="A2" s="8" t="s">
        <v>503</v>
      </c>
      <c r="B2" s="5"/>
      <c r="C2" s="5"/>
      <c r="D2" s="9"/>
      <c r="E2" s="5"/>
      <c r="F2" s="5"/>
      <c r="G2" s="5"/>
      <c r="H2" s="9"/>
      <c r="I2" s="77"/>
      <c r="J2" s="5"/>
      <c r="K2" s="5"/>
      <c r="L2" s="5"/>
      <c r="M2" s="5"/>
      <c r="N2" s="9"/>
      <c r="O2" s="5"/>
      <c r="P2" s="5"/>
      <c r="Q2" s="7"/>
    </row>
    <row r="3" spans="1:18" x14ac:dyDescent="0.25">
      <c r="A3" s="8" t="s">
        <v>503</v>
      </c>
      <c r="B3" s="5"/>
      <c r="C3" s="5"/>
      <c r="D3" s="9">
        <f>H12</f>
        <v>0</v>
      </c>
      <c r="E3" s="5"/>
      <c r="F3" s="5"/>
      <c r="G3" s="5"/>
      <c r="H3" s="9">
        <f>M12</f>
        <v>0</v>
      </c>
      <c r="I3" s="77"/>
      <c r="J3" s="5"/>
      <c r="K3" s="5"/>
      <c r="L3" s="5"/>
      <c r="M3" s="5"/>
      <c r="N3" s="9">
        <f>N12</f>
        <v>0</v>
      </c>
      <c r="O3" s="5"/>
      <c r="P3" s="5"/>
      <c r="Q3" s="7"/>
    </row>
    <row r="4" spans="1:18" x14ac:dyDescent="0.25">
      <c r="A4" s="8" t="s">
        <v>2</v>
      </c>
      <c r="B4" s="5"/>
      <c r="C4" s="5"/>
      <c r="D4" s="9">
        <f>D3-D2</f>
        <v>0</v>
      </c>
      <c r="E4" s="5"/>
      <c r="F4" s="5"/>
      <c r="G4" s="5"/>
      <c r="H4" s="9">
        <f>H3-H2</f>
        <v>0</v>
      </c>
      <c r="I4" s="77"/>
      <c r="J4" s="5"/>
      <c r="K4" s="5"/>
      <c r="L4" s="5"/>
      <c r="M4" s="5"/>
      <c r="N4" s="9">
        <f>N3-N2</f>
        <v>0</v>
      </c>
      <c r="O4" s="5"/>
      <c r="P4" s="5"/>
      <c r="Q4" s="7"/>
    </row>
    <row r="5" spans="1:18" x14ac:dyDescent="0.25">
      <c r="A5" s="8" t="s">
        <v>3</v>
      </c>
      <c r="B5" s="5"/>
      <c r="C5" s="5"/>
      <c r="D5" s="10" t="e">
        <f>D4/D2</f>
        <v>#DIV/0!</v>
      </c>
      <c r="E5" s="5"/>
      <c r="F5" s="5"/>
      <c r="G5" s="5"/>
      <c r="H5" s="10" t="e">
        <f>H4/H2</f>
        <v>#DIV/0!</v>
      </c>
      <c r="I5" s="77"/>
      <c r="J5" s="5"/>
      <c r="K5" s="5"/>
      <c r="L5" s="5"/>
      <c r="M5" s="5"/>
      <c r="N5" s="10" t="e">
        <f>N4/N2</f>
        <v>#DIV/0!</v>
      </c>
      <c r="O5" s="5"/>
      <c r="P5" s="5"/>
      <c r="Q5" s="7"/>
    </row>
    <row r="6" spans="1:18" x14ac:dyDescent="0.25">
      <c r="A6" s="8"/>
      <c r="B6" s="5"/>
      <c r="C6" s="5"/>
      <c r="D6" s="10"/>
      <c r="E6" s="5"/>
      <c r="F6" s="5"/>
      <c r="G6" s="5"/>
      <c r="H6" s="5"/>
      <c r="I6" s="77"/>
      <c r="J6" s="5"/>
      <c r="K6" s="5"/>
      <c r="L6" s="5"/>
      <c r="M6" s="10"/>
      <c r="N6" s="10"/>
      <c r="O6" s="5"/>
      <c r="P6" s="5"/>
      <c r="Q6" s="7"/>
    </row>
    <row r="7" spans="1:18" x14ac:dyDescent="0.25">
      <c r="A7" s="8" t="s">
        <v>13</v>
      </c>
      <c r="B7" s="6">
        <f>SUM(P10:P1105)</f>
        <v>363</v>
      </c>
      <c r="D7" s="10"/>
      <c r="E7" s="5"/>
      <c r="F7" s="5"/>
      <c r="G7" s="5"/>
      <c r="H7" s="5"/>
      <c r="I7" s="77"/>
      <c r="J7" s="5"/>
      <c r="K7" s="5"/>
      <c r="L7" s="5"/>
      <c r="M7" s="10"/>
      <c r="N7" s="10"/>
      <c r="O7" s="5"/>
      <c r="P7" s="5"/>
      <c r="Q7" s="7"/>
    </row>
    <row r="8" spans="1:18" x14ac:dyDescent="0.25">
      <c r="A8" s="8" t="s">
        <v>4</v>
      </c>
      <c r="B8" s="6">
        <f>SUM(Q11:Q1105)</f>
        <v>123</v>
      </c>
      <c r="D8" s="10"/>
      <c r="E8" s="5"/>
      <c r="F8" s="5"/>
      <c r="G8" s="5"/>
      <c r="H8" s="97" t="s">
        <v>502</v>
      </c>
      <c r="I8" s="77"/>
      <c r="J8" s="5"/>
      <c r="K8" s="5"/>
      <c r="L8" s="5"/>
      <c r="M8" s="10"/>
      <c r="N8" s="10"/>
      <c r="O8" s="5"/>
      <c r="P8" s="5"/>
      <c r="Q8" s="7"/>
    </row>
    <row r="9" spans="1:18" ht="15.75" thickBot="1" x14ac:dyDescent="0.3">
      <c r="A9" s="20" t="s">
        <v>14</v>
      </c>
      <c r="B9" s="19">
        <f>SUM(R12:R1105)</f>
        <v>218</v>
      </c>
      <c r="D9" s="5"/>
      <c r="E9" s="5"/>
      <c r="F9" s="5"/>
      <c r="G9" s="5"/>
      <c r="H9" s="5"/>
      <c r="I9" s="77"/>
      <c r="J9" s="5"/>
      <c r="K9" s="5"/>
      <c r="L9" s="5"/>
      <c r="M9" s="5"/>
      <c r="N9" s="5"/>
      <c r="O9" s="5"/>
      <c r="P9" s="5"/>
      <c r="Q9" s="7"/>
    </row>
    <row r="10" spans="1:18" ht="47.25" thickBot="1" x14ac:dyDescent="0.3">
      <c r="A10" s="23" t="s">
        <v>5</v>
      </c>
      <c r="B10" s="25" t="s">
        <v>6</v>
      </c>
      <c r="C10" s="12" t="s">
        <v>7</v>
      </c>
      <c r="D10" s="24" t="s">
        <v>15</v>
      </c>
      <c r="E10" s="11" t="s">
        <v>8</v>
      </c>
      <c r="F10" s="11"/>
      <c r="G10" s="11"/>
      <c r="H10" s="13" t="s">
        <v>16</v>
      </c>
      <c r="I10" s="78" t="s">
        <v>9</v>
      </c>
      <c r="J10" s="14" t="s">
        <v>8</v>
      </c>
      <c r="K10" s="11"/>
      <c r="L10" s="11"/>
      <c r="M10" s="13" t="s">
        <v>17</v>
      </c>
      <c r="N10" s="15" t="s">
        <v>10</v>
      </c>
      <c r="O10" s="6"/>
      <c r="P10" s="6" t="s">
        <v>18</v>
      </c>
      <c r="Q10" s="80" t="s">
        <v>19</v>
      </c>
      <c r="R10" s="81" t="s">
        <v>20</v>
      </c>
    </row>
    <row r="11" spans="1:18" s="30" customFormat="1" x14ac:dyDescent="0.25">
      <c r="A11" s="49"/>
      <c r="B11" s="64"/>
      <c r="C11" s="65"/>
      <c r="D11" s="50"/>
      <c r="E11" s="51"/>
      <c r="F11" s="51"/>
      <c r="G11" s="51"/>
      <c r="H11" s="52"/>
      <c r="I11" s="89"/>
      <c r="J11" s="53"/>
      <c r="K11" s="51"/>
      <c r="L11" s="51"/>
      <c r="M11" s="52"/>
      <c r="N11" s="54"/>
      <c r="O11" s="6"/>
      <c r="P11" s="6"/>
      <c r="Q11" s="21"/>
      <c r="R11" s="22"/>
    </row>
    <row r="12" spans="1:18" x14ac:dyDescent="0.25">
      <c r="A12" s="55"/>
      <c r="B12" s="66">
        <v>1</v>
      </c>
      <c r="C12" s="67">
        <v>408</v>
      </c>
      <c r="D12" s="96"/>
      <c r="E12" s="16"/>
      <c r="F12" s="16">
        <f>E12*D12</f>
        <v>0</v>
      </c>
      <c r="G12" s="16">
        <f>F12-E12</f>
        <v>0</v>
      </c>
      <c r="H12" s="17">
        <f t="shared" ref="H12:H75" si="0">G12+H13</f>
        <v>0</v>
      </c>
      <c r="I12" s="90">
        <v>2.85</v>
      </c>
      <c r="J12" s="16"/>
      <c r="K12" s="16">
        <f t="shared" ref="K12:K75" si="1">J12*I12</f>
        <v>0</v>
      </c>
      <c r="L12" s="16">
        <f t="shared" ref="L12:L75" si="2">K12-J12</f>
        <v>0</v>
      </c>
      <c r="M12" s="17">
        <f t="shared" ref="M12:M75" si="3">L12+M13</f>
        <v>0</v>
      </c>
      <c r="N12" s="18">
        <f>H12+M12</f>
        <v>0</v>
      </c>
      <c r="O12" s="5"/>
      <c r="P12" s="5"/>
      <c r="Q12" s="7">
        <v>1</v>
      </c>
      <c r="R12">
        <v>1</v>
      </c>
    </row>
    <row r="13" spans="1:18" x14ac:dyDescent="0.25">
      <c r="A13" s="55"/>
      <c r="B13" s="66">
        <v>1</v>
      </c>
      <c r="C13" s="67">
        <v>701</v>
      </c>
      <c r="D13" s="96"/>
      <c r="E13" s="16"/>
      <c r="F13" s="16">
        <f>E13*D13</f>
        <v>0</v>
      </c>
      <c r="G13" s="16">
        <f>F13-E13</f>
        <v>0</v>
      </c>
      <c r="H13" s="17">
        <f t="shared" si="0"/>
        <v>0</v>
      </c>
      <c r="I13" s="90"/>
      <c r="J13" s="16"/>
      <c r="K13" s="16">
        <f>J13*I13</f>
        <v>0</v>
      </c>
      <c r="L13" s="16">
        <f>K13-J13</f>
        <v>0</v>
      </c>
      <c r="M13" s="17">
        <f t="shared" si="3"/>
        <v>0</v>
      </c>
      <c r="N13" s="18">
        <f>H13+M13</f>
        <v>0</v>
      </c>
      <c r="O13" s="5"/>
      <c r="P13" s="5"/>
      <c r="Q13" s="7">
        <v>1</v>
      </c>
      <c r="R13">
        <v>1</v>
      </c>
    </row>
    <row r="14" spans="1:18" x14ac:dyDescent="0.25">
      <c r="A14" s="55"/>
      <c r="B14" s="66">
        <v>1</v>
      </c>
      <c r="C14" s="67">
        <v>110</v>
      </c>
      <c r="D14" s="96"/>
      <c r="E14" s="16"/>
      <c r="F14" s="16">
        <f>E14*D14</f>
        <v>0</v>
      </c>
      <c r="G14" s="16">
        <f>F14-E14</f>
        <v>0</v>
      </c>
      <c r="H14" s="17">
        <f t="shared" si="0"/>
        <v>0</v>
      </c>
      <c r="I14" s="90">
        <v>4.05</v>
      </c>
      <c r="J14" s="16"/>
      <c r="K14" s="16">
        <f>J14*I14</f>
        <v>0</v>
      </c>
      <c r="L14" s="16">
        <f>K14-J14</f>
        <v>0</v>
      </c>
      <c r="M14" s="17">
        <f t="shared" si="3"/>
        <v>0</v>
      </c>
      <c r="N14" s="18">
        <f t="shared" ref="N14:N77" si="4">H14+M14</f>
        <v>0</v>
      </c>
      <c r="O14" s="5"/>
      <c r="P14" s="5"/>
      <c r="Q14" s="7"/>
      <c r="R14">
        <v>1</v>
      </c>
    </row>
    <row r="15" spans="1:18" x14ac:dyDescent="0.25">
      <c r="A15" s="55"/>
      <c r="B15" s="66">
        <v>1</v>
      </c>
      <c r="C15" s="67">
        <v>405</v>
      </c>
      <c r="D15" s="82">
        <v>2.25</v>
      </c>
      <c r="E15" s="16"/>
      <c r="F15" s="16">
        <f>E15*D15</f>
        <v>0</v>
      </c>
      <c r="G15" s="16">
        <f>F15-E15</f>
        <v>0</v>
      </c>
      <c r="H15" s="17">
        <f t="shared" si="0"/>
        <v>0</v>
      </c>
      <c r="I15" s="90">
        <v>1.8</v>
      </c>
      <c r="J15" s="16"/>
      <c r="K15" s="16">
        <f>J15*I15</f>
        <v>0</v>
      </c>
      <c r="L15" s="16">
        <f>K15-J15</f>
        <v>0</v>
      </c>
      <c r="M15" s="17">
        <f t="shared" si="3"/>
        <v>0</v>
      </c>
      <c r="N15" s="18">
        <f t="shared" si="4"/>
        <v>0</v>
      </c>
      <c r="O15" s="5"/>
      <c r="P15" s="5"/>
      <c r="Q15" s="7"/>
      <c r="R15">
        <v>1</v>
      </c>
    </row>
    <row r="16" spans="1:18" x14ac:dyDescent="0.25">
      <c r="A16" s="55"/>
      <c r="B16" s="66">
        <v>1</v>
      </c>
      <c r="C16" s="67">
        <v>209</v>
      </c>
      <c r="D16" s="96"/>
      <c r="E16" s="16"/>
      <c r="F16" s="16">
        <f>E16*D16</f>
        <v>0</v>
      </c>
      <c r="G16" s="16">
        <f>F16-E16</f>
        <v>0</v>
      </c>
      <c r="H16" s="17">
        <f t="shared" si="0"/>
        <v>0</v>
      </c>
      <c r="I16" s="90">
        <v>1.95</v>
      </c>
      <c r="J16" s="16"/>
      <c r="K16" s="16">
        <f>J16*I16</f>
        <v>0</v>
      </c>
      <c r="L16" s="16">
        <f>K16-J16</f>
        <v>0</v>
      </c>
      <c r="M16" s="17">
        <f t="shared" si="3"/>
        <v>0</v>
      </c>
      <c r="N16" s="18">
        <f t="shared" si="4"/>
        <v>0</v>
      </c>
      <c r="O16" s="5"/>
      <c r="P16" s="5"/>
      <c r="Q16" s="7"/>
    </row>
    <row r="17" spans="1:18" x14ac:dyDescent="0.25">
      <c r="A17" s="55"/>
      <c r="B17" s="66">
        <v>2</v>
      </c>
      <c r="C17" s="67">
        <v>305</v>
      </c>
      <c r="D17" s="82">
        <v>7.35</v>
      </c>
      <c r="E17" s="16"/>
      <c r="F17" s="16">
        <f t="shared" ref="F17:F80" si="5">E17*D17</f>
        <v>0</v>
      </c>
      <c r="G17" s="16">
        <f t="shared" ref="G17:G80" si="6">F17-E17</f>
        <v>0</v>
      </c>
      <c r="H17" s="17">
        <f t="shared" si="0"/>
        <v>0</v>
      </c>
      <c r="I17" s="90">
        <v>2.7</v>
      </c>
      <c r="J17" s="16"/>
      <c r="K17" s="16">
        <f t="shared" si="1"/>
        <v>0</v>
      </c>
      <c r="L17" s="16">
        <f t="shared" si="2"/>
        <v>0</v>
      </c>
      <c r="M17" s="17">
        <f t="shared" si="3"/>
        <v>0</v>
      </c>
      <c r="N17" s="18">
        <f t="shared" si="4"/>
        <v>0</v>
      </c>
      <c r="O17" s="5"/>
      <c r="P17" s="5"/>
      <c r="Q17" s="7"/>
      <c r="R17">
        <v>1</v>
      </c>
    </row>
    <row r="18" spans="1:18" x14ac:dyDescent="0.25">
      <c r="A18" s="55"/>
      <c r="B18" s="66">
        <v>1</v>
      </c>
      <c r="C18" s="67">
        <v>902</v>
      </c>
      <c r="D18" s="82"/>
      <c r="E18" s="16"/>
      <c r="F18" s="16">
        <f t="shared" si="5"/>
        <v>0</v>
      </c>
      <c r="G18" s="16">
        <f t="shared" si="6"/>
        <v>0</v>
      </c>
      <c r="H18" s="17">
        <f t="shared" si="0"/>
        <v>0</v>
      </c>
      <c r="I18" s="90"/>
      <c r="J18" s="16"/>
      <c r="K18" s="16">
        <f t="shared" si="1"/>
        <v>0</v>
      </c>
      <c r="L18" s="16">
        <f t="shared" si="2"/>
        <v>0</v>
      </c>
      <c r="M18" s="17">
        <f t="shared" si="3"/>
        <v>0</v>
      </c>
      <c r="N18" s="18">
        <f t="shared" si="4"/>
        <v>0</v>
      </c>
      <c r="O18" s="5"/>
      <c r="P18" s="5"/>
      <c r="Q18" s="7"/>
    </row>
    <row r="19" spans="1:18" x14ac:dyDescent="0.25">
      <c r="A19" s="55"/>
      <c r="B19" s="66">
        <v>4</v>
      </c>
      <c r="C19" s="67">
        <v>511</v>
      </c>
      <c r="D19" s="82">
        <v>13.2</v>
      </c>
      <c r="E19" s="16"/>
      <c r="F19" s="16">
        <f>E19*D19</f>
        <v>0</v>
      </c>
      <c r="G19" s="16">
        <f>F19-E19</f>
        <v>0</v>
      </c>
      <c r="H19" s="17">
        <f t="shared" si="0"/>
        <v>0</v>
      </c>
      <c r="I19" s="90">
        <v>3.15</v>
      </c>
      <c r="J19" s="16"/>
      <c r="K19" s="16">
        <f>J19*I19</f>
        <v>0</v>
      </c>
      <c r="L19" s="16">
        <f>K19-J19</f>
        <v>0</v>
      </c>
      <c r="M19" s="17">
        <f t="shared" si="3"/>
        <v>0</v>
      </c>
      <c r="N19" s="18">
        <f t="shared" si="4"/>
        <v>0</v>
      </c>
      <c r="O19" s="5"/>
      <c r="P19" s="5"/>
      <c r="Q19" s="7">
        <v>1</v>
      </c>
      <c r="R19">
        <v>1</v>
      </c>
    </row>
    <row r="20" spans="1:18" x14ac:dyDescent="0.25">
      <c r="A20" s="55"/>
      <c r="B20" s="66">
        <v>1</v>
      </c>
      <c r="C20" s="67">
        <v>308</v>
      </c>
      <c r="D20" s="82"/>
      <c r="E20" s="16"/>
      <c r="F20" s="16">
        <f t="shared" si="5"/>
        <v>0</v>
      </c>
      <c r="G20" s="16">
        <f t="shared" si="6"/>
        <v>0</v>
      </c>
      <c r="H20" s="17">
        <f t="shared" si="0"/>
        <v>0</v>
      </c>
      <c r="I20" s="90"/>
      <c r="J20" s="16"/>
      <c r="K20" s="16">
        <f t="shared" si="1"/>
        <v>0</v>
      </c>
      <c r="L20" s="16">
        <f t="shared" si="2"/>
        <v>0</v>
      </c>
      <c r="M20" s="17">
        <f t="shared" si="3"/>
        <v>0</v>
      </c>
      <c r="N20" s="18">
        <f t="shared" si="4"/>
        <v>0</v>
      </c>
      <c r="O20" s="5"/>
      <c r="P20" s="5"/>
      <c r="Q20" s="7">
        <v>1</v>
      </c>
      <c r="R20">
        <v>1</v>
      </c>
    </row>
    <row r="21" spans="1:18" x14ac:dyDescent="0.25">
      <c r="A21" s="55"/>
      <c r="B21" s="66">
        <v>1</v>
      </c>
      <c r="C21" s="67">
        <v>107</v>
      </c>
      <c r="D21" s="82">
        <v>4.6500000000000004</v>
      </c>
      <c r="E21" s="16"/>
      <c r="F21" s="16">
        <f t="shared" si="5"/>
        <v>0</v>
      </c>
      <c r="G21" s="16">
        <f t="shared" si="6"/>
        <v>0</v>
      </c>
      <c r="H21" s="17">
        <f t="shared" si="0"/>
        <v>0</v>
      </c>
      <c r="I21" s="90">
        <v>2.25</v>
      </c>
      <c r="J21" s="16"/>
      <c r="K21" s="16">
        <f t="shared" si="1"/>
        <v>0</v>
      </c>
      <c r="L21" s="16">
        <f t="shared" si="2"/>
        <v>0</v>
      </c>
      <c r="M21" s="17">
        <f t="shared" si="3"/>
        <v>0</v>
      </c>
      <c r="N21" s="18">
        <f t="shared" si="4"/>
        <v>0</v>
      </c>
      <c r="O21" s="5"/>
      <c r="P21" s="5"/>
      <c r="Q21" s="7"/>
      <c r="R21">
        <v>1</v>
      </c>
    </row>
    <row r="22" spans="1:18" x14ac:dyDescent="0.25">
      <c r="A22" s="55"/>
      <c r="B22" s="66">
        <v>1</v>
      </c>
      <c r="C22" s="67">
        <v>504</v>
      </c>
      <c r="D22" s="82"/>
      <c r="E22" s="16"/>
      <c r="F22" s="16">
        <f t="shared" si="5"/>
        <v>0</v>
      </c>
      <c r="G22" s="16">
        <f t="shared" si="6"/>
        <v>0</v>
      </c>
      <c r="H22" s="17">
        <f t="shared" si="0"/>
        <v>0</v>
      </c>
      <c r="I22" s="90"/>
      <c r="J22" s="16"/>
      <c r="K22" s="16">
        <f t="shared" si="1"/>
        <v>0</v>
      </c>
      <c r="L22" s="16">
        <f t="shared" si="2"/>
        <v>0</v>
      </c>
      <c r="M22" s="17">
        <f t="shared" si="3"/>
        <v>0</v>
      </c>
      <c r="N22" s="18">
        <f t="shared" si="4"/>
        <v>0</v>
      </c>
      <c r="O22" s="5"/>
      <c r="P22" s="5"/>
      <c r="Q22" s="7"/>
      <c r="R22">
        <v>1</v>
      </c>
    </row>
    <row r="23" spans="1:18" x14ac:dyDescent="0.25">
      <c r="A23" s="55"/>
      <c r="B23" s="66">
        <v>1</v>
      </c>
      <c r="C23" s="67">
        <v>712</v>
      </c>
      <c r="D23" s="82"/>
      <c r="E23" s="16"/>
      <c r="F23" s="16">
        <f t="shared" si="5"/>
        <v>0</v>
      </c>
      <c r="G23" s="16">
        <f t="shared" si="6"/>
        <v>0</v>
      </c>
      <c r="H23" s="17">
        <f t="shared" si="0"/>
        <v>0</v>
      </c>
      <c r="I23" s="90"/>
      <c r="J23" s="16"/>
      <c r="K23" s="16">
        <f t="shared" si="1"/>
        <v>0</v>
      </c>
      <c r="L23" s="16">
        <f t="shared" si="2"/>
        <v>0</v>
      </c>
      <c r="M23" s="17">
        <f t="shared" si="3"/>
        <v>0</v>
      </c>
      <c r="N23" s="18">
        <f t="shared" si="4"/>
        <v>0</v>
      </c>
      <c r="O23" s="5"/>
      <c r="P23" s="5"/>
      <c r="Q23" s="7"/>
    </row>
    <row r="24" spans="1:18" x14ac:dyDescent="0.25">
      <c r="A24" s="55"/>
      <c r="B24" s="66">
        <v>1</v>
      </c>
      <c r="C24" s="67">
        <v>507</v>
      </c>
      <c r="D24" s="82"/>
      <c r="E24" s="16"/>
      <c r="F24" s="16">
        <f t="shared" si="5"/>
        <v>0</v>
      </c>
      <c r="G24" s="16">
        <f t="shared" si="6"/>
        <v>0</v>
      </c>
      <c r="H24" s="17">
        <f t="shared" si="0"/>
        <v>0</v>
      </c>
      <c r="I24" s="90">
        <v>2.7</v>
      </c>
      <c r="J24" s="16"/>
      <c r="K24" s="16">
        <f t="shared" si="1"/>
        <v>0</v>
      </c>
      <c r="L24" s="16">
        <f t="shared" si="2"/>
        <v>0</v>
      </c>
      <c r="M24" s="17">
        <f t="shared" si="3"/>
        <v>0</v>
      </c>
      <c r="N24" s="18">
        <f t="shared" si="4"/>
        <v>0</v>
      </c>
      <c r="O24" s="5"/>
      <c r="P24" s="5"/>
      <c r="Q24" s="7"/>
      <c r="R24">
        <v>1</v>
      </c>
    </row>
    <row r="25" spans="1:18" x14ac:dyDescent="0.25">
      <c r="A25" s="55"/>
      <c r="B25" s="66">
        <v>2</v>
      </c>
      <c r="C25" s="67">
        <v>811</v>
      </c>
      <c r="D25" s="82"/>
      <c r="E25" s="16"/>
      <c r="F25" s="16">
        <f t="shared" si="5"/>
        <v>0</v>
      </c>
      <c r="G25" s="16">
        <f t="shared" si="6"/>
        <v>0</v>
      </c>
      <c r="H25" s="17">
        <f t="shared" si="0"/>
        <v>0</v>
      </c>
      <c r="I25" s="90"/>
      <c r="J25" s="16"/>
      <c r="K25" s="16">
        <f t="shared" si="1"/>
        <v>0</v>
      </c>
      <c r="L25" s="16">
        <f t="shared" si="2"/>
        <v>0</v>
      </c>
      <c r="M25" s="17">
        <f t="shared" si="3"/>
        <v>0</v>
      </c>
      <c r="N25" s="18">
        <f t="shared" si="4"/>
        <v>0</v>
      </c>
      <c r="O25" s="5"/>
      <c r="P25" s="5"/>
      <c r="Q25" s="7"/>
    </row>
    <row r="26" spans="1:18" x14ac:dyDescent="0.25">
      <c r="A26" s="55"/>
      <c r="B26" s="66">
        <v>3</v>
      </c>
      <c r="C26" s="67">
        <v>110</v>
      </c>
      <c r="D26" s="82"/>
      <c r="E26" s="16"/>
      <c r="F26" s="16">
        <f t="shared" si="5"/>
        <v>0</v>
      </c>
      <c r="G26" s="16">
        <f t="shared" si="6"/>
        <v>0</v>
      </c>
      <c r="H26" s="17">
        <f t="shared" si="0"/>
        <v>0</v>
      </c>
      <c r="I26" s="90">
        <v>6.45</v>
      </c>
      <c r="J26" s="16"/>
      <c r="K26" s="16">
        <f t="shared" si="1"/>
        <v>0</v>
      </c>
      <c r="L26" s="16">
        <f t="shared" si="2"/>
        <v>0</v>
      </c>
      <c r="M26" s="17">
        <f t="shared" si="3"/>
        <v>0</v>
      </c>
      <c r="N26" s="18">
        <f t="shared" si="4"/>
        <v>0</v>
      </c>
      <c r="O26" s="5"/>
      <c r="P26" s="5"/>
      <c r="Q26" s="7"/>
    </row>
    <row r="27" spans="1:18" x14ac:dyDescent="0.25">
      <c r="A27" s="55"/>
      <c r="B27" s="66">
        <v>1</v>
      </c>
      <c r="C27" s="67">
        <v>109</v>
      </c>
      <c r="D27" s="82">
        <v>2.7</v>
      </c>
      <c r="E27" s="16"/>
      <c r="F27" s="16">
        <f t="shared" si="5"/>
        <v>0</v>
      </c>
      <c r="G27" s="16">
        <f t="shared" si="6"/>
        <v>0</v>
      </c>
      <c r="H27" s="17">
        <f t="shared" si="0"/>
        <v>0</v>
      </c>
      <c r="I27" s="90">
        <v>1.8</v>
      </c>
      <c r="J27" s="16"/>
      <c r="K27" s="16">
        <f t="shared" si="1"/>
        <v>0</v>
      </c>
      <c r="L27" s="16">
        <f t="shared" si="2"/>
        <v>0</v>
      </c>
      <c r="M27" s="17">
        <f t="shared" si="3"/>
        <v>0</v>
      </c>
      <c r="N27" s="18">
        <f t="shared" si="4"/>
        <v>0</v>
      </c>
      <c r="O27" s="5"/>
      <c r="P27" s="5"/>
      <c r="Q27" s="7"/>
    </row>
    <row r="28" spans="1:18" x14ac:dyDescent="0.25">
      <c r="A28" s="55"/>
      <c r="B28" s="66">
        <v>1</v>
      </c>
      <c r="C28" s="67">
        <v>109</v>
      </c>
      <c r="D28" s="82">
        <v>4.05</v>
      </c>
      <c r="E28" s="16"/>
      <c r="F28" s="16">
        <f t="shared" si="5"/>
        <v>0</v>
      </c>
      <c r="G28" s="16">
        <f t="shared" si="6"/>
        <v>0</v>
      </c>
      <c r="H28" s="17">
        <f t="shared" si="0"/>
        <v>0</v>
      </c>
      <c r="I28" s="90">
        <v>1.95</v>
      </c>
      <c r="J28" s="16"/>
      <c r="K28" s="16">
        <f t="shared" si="1"/>
        <v>0</v>
      </c>
      <c r="L28" s="16">
        <f t="shared" si="2"/>
        <v>0</v>
      </c>
      <c r="M28" s="17">
        <f t="shared" si="3"/>
        <v>0</v>
      </c>
      <c r="N28" s="18">
        <f t="shared" si="4"/>
        <v>0</v>
      </c>
      <c r="O28" s="5"/>
      <c r="P28" s="5"/>
      <c r="Q28" s="7">
        <v>1</v>
      </c>
      <c r="R28">
        <v>1</v>
      </c>
    </row>
    <row r="29" spans="1:18" x14ac:dyDescent="0.25">
      <c r="A29" s="55"/>
      <c r="B29" s="66">
        <v>1</v>
      </c>
      <c r="C29" s="67">
        <v>306</v>
      </c>
      <c r="D29" s="82"/>
      <c r="E29" s="16"/>
      <c r="F29" s="16">
        <f t="shared" si="5"/>
        <v>0</v>
      </c>
      <c r="G29" s="16">
        <f t="shared" si="6"/>
        <v>0</v>
      </c>
      <c r="H29" s="17">
        <f t="shared" si="0"/>
        <v>0</v>
      </c>
      <c r="I29" s="90"/>
      <c r="J29" s="16"/>
      <c r="K29" s="16">
        <f t="shared" si="1"/>
        <v>0</v>
      </c>
      <c r="L29" s="16">
        <f t="shared" si="2"/>
        <v>0</v>
      </c>
      <c r="M29" s="17">
        <f t="shared" si="3"/>
        <v>0</v>
      </c>
      <c r="N29" s="18">
        <f t="shared" si="4"/>
        <v>0</v>
      </c>
      <c r="O29" s="5"/>
      <c r="P29" s="5"/>
      <c r="Q29" s="7">
        <v>1</v>
      </c>
      <c r="R29">
        <v>1</v>
      </c>
    </row>
    <row r="30" spans="1:18" x14ac:dyDescent="0.25">
      <c r="A30" s="55"/>
      <c r="B30" s="66">
        <v>1</v>
      </c>
      <c r="C30" s="67">
        <v>408</v>
      </c>
      <c r="D30" s="82"/>
      <c r="E30" s="16"/>
      <c r="F30" s="16"/>
      <c r="G30" s="16"/>
      <c r="H30" s="17">
        <f t="shared" si="0"/>
        <v>0</v>
      </c>
      <c r="I30" s="90"/>
      <c r="J30" s="16"/>
      <c r="K30" s="16">
        <f t="shared" si="1"/>
        <v>0</v>
      </c>
      <c r="L30" s="16">
        <f t="shared" si="2"/>
        <v>0</v>
      </c>
      <c r="M30" s="17">
        <f t="shared" si="3"/>
        <v>0</v>
      </c>
      <c r="N30" s="18">
        <f t="shared" si="4"/>
        <v>0</v>
      </c>
      <c r="O30" s="5"/>
      <c r="P30" s="5"/>
      <c r="Q30" s="7"/>
      <c r="R30">
        <v>1</v>
      </c>
    </row>
    <row r="31" spans="1:18" x14ac:dyDescent="0.25">
      <c r="A31" s="55"/>
      <c r="B31" s="66">
        <v>1</v>
      </c>
      <c r="C31" s="67">
        <v>506</v>
      </c>
      <c r="D31" s="82"/>
      <c r="E31" s="16"/>
      <c r="F31" s="16"/>
      <c r="G31" s="16"/>
      <c r="H31" s="17">
        <f t="shared" si="0"/>
        <v>0</v>
      </c>
      <c r="I31" s="90"/>
      <c r="J31" s="16"/>
      <c r="K31" s="16">
        <f t="shared" si="1"/>
        <v>0</v>
      </c>
      <c r="L31" s="16">
        <f t="shared" si="2"/>
        <v>0</v>
      </c>
      <c r="M31" s="17">
        <f t="shared" si="3"/>
        <v>0</v>
      </c>
      <c r="N31" s="18">
        <f t="shared" si="4"/>
        <v>0</v>
      </c>
      <c r="O31" s="5"/>
      <c r="P31" s="5"/>
      <c r="Q31" s="7"/>
    </row>
    <row r="32" spans="1:18" x14ac:dyDescent="0.25">
      <c r="A32" s="55"/>
      <c r="B32" s="66">
        <v>1</v>
      </c>
      <c r="C32" s="67">
        <v>609</v>
      </c>
      <c r="D32" s="82"/>
      <c r="E32" s="16"/>
      <c r="F32" s="16">
        <f t="shared" si="5"/>
        <v>0</v>
      </c>
      <c r="G32" s="16">
        <f t="shared" si="6"/>
        <v>0</v>
      </c>
      <c r="H32" s="17">
        <f t="shared" si="0"/>
        <v>0</v>
      </c>
      <c r="I32" s="90">
        <v>2.25</v>
      </c>
      <c r="J32" s="16"/>
      <c r="K32" s="16">
        <f t="shared" si="1"/>
        <v>0</v>
      </c>
      <c r="L32" s="16">
        <f t="shared" si="2"/>
        <v>0</v>
      </c>
      <c r="M32" s="17">
        <f t="shared" si="3"/>
        <v>0</v>
      </c>
      <c r="N32" s="18">
        <f t="shared" si="4"/>
        <v>0</v>
      </c>
      <c r="O32" s="5"/>
      <c r="P32" s="5"/>
      <c r="Q32" s="7"/>
      <c r="R32">
        <v>1</v>
      </c>
    </row>
    <row r="33" spans="1:18" x14ac:dyDescent="0.25">
      <c r="A33" s="55"/>
      <c r="B33" s="66">
        <v>2</v>
      </c>
      <c r="C33" s="67">
        <v>107</v>
      </c>
      <c r="D33" s="82"/>
      <c r="E33" s="16"/>
      <c r="F33" s="16">
        <f t="shared" si="5"/>
        <v>0</v>
      </c>
      <c r="G33" s="16">
        <f t="shared" si="6"/>
        <v>0</v>
      </c>
      <c r="H33" s="17">
        <f t="shared" si="0"/>
        <v>0</v>
      </c>
      <c r="I33" s="90"/>
      <c r="J33" s="16"/>
      <c r="K33" s="16">
        <f t="shared" si="1"/>
        <v>0</v>
      </c>
      <c r="L33" s="16">
        <f t="shared" si="2"/>
        <v>0</v>
      </c>
      <c r="M33" s="17">
        <f t="shared" si="3"/>
        <v>0</v>
      </c>
      <c r="N33" s="18">
        <f t="shared" si="4"/>
        <v>0</v>
      </c>
      <c r="O33" s="5"/>
      <c r="P33" s="5"/>
      <c r="Q33" s="7"/>
    </row>
    <row r="34" spans="1:18" x14ac:dyDescent="0.25">
      <c r="A34" s="55"/>
      <c r="B34" s="66">
        <v>1</v>
      </c>
      <c r="C34" s="67">
        <v>904</v>
      </c>
      <c r="D34" s="82"/>
      <c r="E34" s="16"/>
      <c r="F34" s="16">
        <f t="shared" si="5"/>
        <v>0</v>
      </c>
      <c r="G34" s="16">
        <f t="shared" si="6"/>
        <v>0</v>
      </c>
      <c r="H34" s="17">
        <f t="shared" si="0"/>
        <v>0</v>
      </c>
      <c r="I34" s="90">
        <v>2.25</v>
      </c>
      <c r="J34" s="16"/>
      <c r="K34" s="16">
        <f t="shared" si="1"/>
        <v>0</v>
      </c>
      <c r="L34" s="16">
        <f t="shared" si="2"/>
        <v>0</v>
      </c>
      <c r="M34" s="17">
        <f t="shared" si="3"/>
        <v>0</v>
      </c>
      <c r="N34" s="18">
        <f t="shared" si="4"/>
        <v>0</v>
      </c>
      <c r="O34" s="5"/>
      <c r="P34" s="5"/>
      <c r="Q34" s="7"/>
    </row>
    <row r="35" spans="1:18" x14ac:dyDescent="0.25">
      <c r="A35" s="55"/>
      <c r="B35" s="66">
        <v>1</v>
      </c>
      <c r="C35" s="67">
        <v>109</v>
      </c>
      <c r="D35" s="82"/>
      <c r="E35" s="16"/>
      <c r="F35" s="16">
        <f t="shared" si="5"/>
        <v>0</v>
      </c>
      <c r="G35" s="16">
        <f t="shared" si="6"/>
        <v>0</v>
      </c>
      <c r="H35" s="17">
        <f t="shared" si="0"/>
        <v>0</v>
      </c>
      <c r="I35" s="90">
        <v>1.95</v>
      </c>
      <c r="J35" s="16"/>
      <c r="K35" s="16">
        <f t="shared" si="1"/>
        <v>0</v>
      </c>
      <c r="L35" s="16">
        <f t="shared" si="2"/>
        <v>0</v>
      </c>
      <c r="M35" s="17">
        <f t="shared" si="3"/>
        <v>0</v>
      </c>
      <c r="N35" s="18">
        <f t="shared" si="4"/>
        <v>0</v>
      </c>
      <c r="O35" s="5"/>
      <c r="P35" s="5"/>
      <c r="Q35" s="7">
        <v>1</v>
      </c>
      <c r="R35">
        <v>1</v>
      </c>
    </row>
    <row r="36" spans="1:18" x14ac:dyDescent="0.25">
      <c r="A36" s="55"/>
      <c r="B36" s="66">
        <v>3</v>
      </c>
      <c r="C36" s="67">
        <v>803</v>
      </c>
      <c r="D36" s="82">
        <v>2.4</v>
      </c>
      <c r="E36" s="16"/>
      <c r="F36" s="16">
        <f t="shared" si="5"/>
        <v>0</v>
      </c>
      <c r="G36" s="16">
        <f t="shared" si="6"/>
        <v>0</v>
      </c>
      <c r="H36" s="17">
        <f t="shared" si="0"/>
        <v>0</v>
      </c>
      <c r="I36" s="90">
        <v>2.4</v>
      </c>
      <c r="J36" s="16"/>
      <c r="K36" s="16">
        <f t="shared" si="1"/>
        <v>0</v>
      </c>
      <c r="L36" s="16">
        <f t="shared" si="2"/>
        <v>0</v>
      </c>
      <c r="M36" s="17">
        <f t="shared" si="3"/>
        <v>0</v>
      </c>
      <c r="N36" s="18">
        <f t="shared" si="4"/>
        <v>0</v>
      </c>
      <c r="O36" s="5"/>
      <c r="P36" s="5"/>
      <c r="Q36" s="7"/>
    </row>
    <row r="37" spans="1:18" x14ac:dyDescent="0.25">
      <c r="A37" s="55"/>
      <c r="B37" s="66">
        <v>1</v>
      </c>
      <c r="C37" s="67">
        <v>102</v>
      </c>
      <c r="D37" s="82">
        <v>4.2</v>
      </c>
      <c r="E37" s="16"/>
      <c r="F37" s="16">
        <f t="shared" si="5"/>
        <v>0</v>
      </c>
      <c r="G37" s="16">
        <f t="shared" si="6"/>
        <v>0</v>
      </c>
      <c r="H37" s="17">
        <f t="shared" si="0"/>
        <v>0</v>
      </c>
      <c r="I37" s="90">
        <v>2.25</v>
      </c>
      <c r="J37" s="16"/>
      <c r="K37" s="16">
        <f t="shared" si="1"/>
        <v>0</v>
      </c>
      <c r="L37" s="16">
        <f t="shared" si="2"/>
        <v>0</v>
      </c>
      <c r="M37" s="17">
        <f t="shared" si="3"/>
        <v>0</v>
      </c>
      <c r="N37" s="18">
        <f t="shared" si="4"/>
        <v>0</v>
      </c>
      <c r="O37" s="5"/>
      <c r="P37" s="5"/>
      <c r="Q37" s="7">
        <v>1</v>
      </c>
      <c r="R37">
        <v>1</v>
      </c>
    </row>
    <row r="38" spans="1:18" x14ac:dyDescent="0.25">
      <c r="A38" s="55"/>
      <c r="B38" s="66">
        <v>1</v>
      </c>
      <c r="C38" s="67">
        <v>510</v>
      </c>
      <c r="D38" s="82"/>
      <c r="E38" s="16"/>
      <c r="F38" s="16">
        <f t="shared" si="5"/>
        <v>0</v>
      </c>
      <c r="G38" s="16">
        <f t="shared" si="6"/>
        <v>0</v>
      </c>
      <c r="H38" s="17">
        <f t="shared" si="0"/>
        <v>0</v>
      </c>
      <c r="I38" s="90"/>
      <c r="J38" s="16"/>
      <c r="K38" s="16">
        <f t="shared" si="1"/>
        <v>0</v>
      </c>
      <c r="L38" s="16">
        <f t="shared" si="2"/>
        <v>0</v>
      </c>
      <c r="M38" s="17">
        <f t="shared" si="3"/>
        <v>0</v>
      </c>
      <c r="N38" s="18">
        <f t="shared" si="4"/>
        <v>0</v>
      </c>
      <c r="O38" s="5"/>
      <c r="P38" s="5"/>
      <c r="Q38" s="7"/>
    </row>
    <row r="39" spans="1:18" x14ac:dyDescent="0.25">
      <c r="A39" s="55"/>
      <c r="B39" s="66">
        <v>1</v>
      </c>
      <c r="C39" s="67">
        <v>408</v>
      </c>
      <c r="D39" s="82"/>
      <c r="E39" s="16"/>
      <c r="F39" s="16">
        <f t="shared" si="5"/>
        <v>0</v>
      </c>
      <c r="G39" s="16">
        <f t="shared" si="6"/>
        <v>0</v>
      </c>
      <c r="H39" s="17">
        <f t="shared" si="0"/>
        <v>0</v>
      </c>
      <c r="I39" s="90">
        <v>2.25</v>
      </c>
      <c r="J39" s="16"/>
      <c r="K39" s="16">
        <f t="shared" si="1"/>
        <v>0</v>
      </c>
      <c r="L39" s="16">
        <f t="shared" si="2"/>
        <v>0</v>
      </c>
      <c r="M39" s="17">
        <f t="shared" si="3"/>
        <v>0</v>
      </c>
      <c r="N39" s="18">
        <f t="shared" si="4"/>
        <v>0</v>
      </c>
      <c r="O39" s="5"/>
      <c r="P39" s="5"/>
      <c r="Q39" s="7">
        <v>1</v>
      </c>
      <c r="R39">
        <v>1</v>
      </c>
    </row>
    <row r="40" spans="1:18" x14ac:dyDescent="0.25">
      <c r="A40" s="55"/>
      <c r="B40" s="66">
        <v>1</v>
      </c>
      <c r="C40" s="67">
        <v>908</v>
      </c>
      <c r="D40" s="82"/>
      <c r="E40" s="16"/>
      <c r="F40" s="16">
        <f t="shared" si="5"/>
        <v>0</v>
      </c>
      <c r="G40" s="16">
        <f t="shared" si="6"/>
        <v>0</v>
      </c>
      <c r="H40" s="17">
        <f t="shared" si="0"/>
        <v>0</v>
      </c>
      <c r="I40" s="90"/>
      <c r="J40" s="16"/>
      <c r="K40" s="16">
        <f t="shared" si="1"/>
        <v>0</v>
      </c>
      <c r="L40" s="16">
        <f t="shared" si="2"/>
        <v>0</v>
      </c>
      <c r="M40" s="17">
        <f t="shared" si="3"/>
        <v>0</v>
      </c>
      <c r="N40" s="18">
        <f t="shared" si="4"/>
        <v>0</v>
      </c>
      <c r="O40" s="5"/>
      <c r="P40" s="5"/>
      <c r="Q40" s="7"/>
    </row>
    <row r="41" spans="1:18" x14ac:dyDescent="0.25">
      <c r="A41" s="55"/>
      <c r="B41" s="66">
        <v>1</v>
      </c>
      <c r="C41" s="67">
        <v>304</v>
      </c>
      <c r="D41" s="82"/>
      <c r="E41" s="16"/>
      <c r="F41" s="16">
        <f t="shared" si="5"/>
        <v>0</v>
      </c>
      <c r="G41" s="16">
        <f t="shared" si="6"/>
        <v>0</v>
      </c>
      <c r="H41" s="17">
        <f t="shared" si="0"/>
        <v>0</v>
      </c>
      <c r="I41" s="90">
        <v>2.54</v>
      </c>
      <c r="J41" s="16"/>
      <c r="K41" s="16">
        <f t="shared" si="1"/>
        <v>0</v>
      </c>
      <c r="L41" s="16">
        <f t="shared" si="2"/>
        <v>0</v>
      </c>
      <c r="M41" s="17">
        <f t="shared" si="3"/>
        <v>0</v>
      </c>
      <c r="N41" s="18">
        <f t="shared" si="4"/>
        <v>0</v>
      </c>
      <c r="O41" s="5"/>
      <c r="P41" s="5"/>
      <c r="Q41" s="7">
        <v>1</v>
      </c>
      <c r="R41">
        <v>1</v>
      </c>
    </row>
    <row r="42" spans="1:18" x14ac:dyDescent="0.25">
      <c r="A42" s="55"/>
      <c r="B42" s="66">
        <v>1</v>
      </c>
      <c r="C42" s="67">
        <v>308</v>
      </c>
      <c r="D42" s="82"/>
      <c r="E42" s="16"/>
      <c r="F42" s="16">
        <f t="shared" si="5"/>
        <v>0</v>
      </c>
      <c r="G42" s="16">
        <f t="shared" si="6"/>
        <v>0</v>
      </c>
      <c r="H42" s="17">
        <f t="shared" si="0"/>
        <v>0</v>
      </c>
      <c r="I42" s="90">
        <v>1.8</v>
      </c>
      <c r="J42" s="16"/>
      <c r="K42" s="16">
        <f t="shared" si="1"/>
        <v>0</v>
      </c>
      <c r="L42" s="16">
        <f t="shared" si="2"/>
        <v>0</v>
      </c>
      <c r="M42" s="17">
        <f t="shared" si="3"/>
        <v>0</v>
      </c>
      <c r="N42" s="18">
        <f t="shared" si="4"/>
        <v>0</v>
      </c>
      <c r="O42" s="5"/>
      <c r="P42" s="5"/>
      <c r="Q42" s="7"/>
    </row>
    <row r="43" spans="1:18" x14ac:dyDescent="0.25">
      <c r="A43" s="55"/>
      <c r="B43" s="66">
        <v>4</v>
      </c>
      <c r="C43" s="67">
        <v>508</v>
      </c>
      <c r="D43" s="82">
        <v>3</v>
      </c>
      <c r="E43" s="16"/>
      <c r="F43" s="16">
        <f t="shared" si="5"/>
        <v>0</v>
      </c>
      <c r="G43" s="16">
        <f t="shared" si="6"/>
        <v>0</v>
      </c>
      <c r="H43" s="17">
        <f t="shared" si="0"/>
        <v>0</v>
      </c>
      <c r="I43" s="90">
        <v>2.1</v>
      </c>
      <c r="J43" s="16"/>
      <c r="K43" s="16">
        <f t="shared" si="1"/>
        <v>0</v>
      </c>
      <c r="L43" s="16">
        <f t="shared" si="2"/>
        <v>0</v>
      </c>
      <c r="M43" s="17">
        <f t="shared" si="3"/>
        <v>0</v>
      </c>
      <c r="N43" s="18">
        <f t="shared" si="4"/>
        <v>0</v>
      </c>
      <c r="O43" s="5"/>
      <c r="P43" s="5"/>
      <c r="Q43" s="7"/>
    </row>
    <row r="44" spans="1:18" x14ac:dyDescent="0.25">
      <c r="A44" s="55"/>
      <c r="B44" s="66">
        <v>1</v>
      </c>
      <c r="C44" s="67">
        <v>308</v>
      </c>
      <c r="D44" s="82">
        <v>4.95</v>
      </c>
      <c r="E44" s="16"/>
      <c r="F44" s="16">
        <f t="shared" si="5"/>
        <v>0</v>
      </c>
      <c r="G44" s="16">
        <f t="shared" si="6"/>
        <v>0</v>
      </c>
      <c r="H44" s="17">
        <f t="shared" si="0"/>
        <v>0</v>
      </c>
      <c r="I44" s="90">
        <v>2.54</v>
      </c>
      <c r="J44" s="16"/>
      <c r="K44" s="16">
        <f t="shared" si="1"/>
        <v>0</v>
      </c>
      <c r="L44" s="16">
        <f t="shared" si="2"/>
        <v>0</v>
      </c>
      <c r="M44" s="17">
        <f t="shared" si="3"/>
        <v>0</v>
      </c>
      <c r="N44" s="18">
        <f t="shared" si="4"/>
        <v>0</v>
      </c>
      <c r="P44" s="5"/>
      <c r="Q44" s="7"/>
      <c r="R44">
        <v>1</v>
      </c>
    </row>
    <row r="45" spans="1:18" x14ac:dyDescent="0.25">
      <c r="A45" s="55"/>
      <c r="B45" s="66">
        <v>1</v>
      </c>
      <c r="C45" s="67">
        <v>602</v>
      </c>
      <c r="D45" s="82">
        <v>3.6</v>
      </c>
      <c r="E45" s="16"/>
      <c r="F45" s="16">
        <f t="shared" si="5"/>
        <v>0</v>
      </c>
      <c r="G45" s="16">
        <f t="shared" si="6"/>
        <v>0</v>
      </c>
      <c r="H45" s="17">
        <f t="shared" si="0"/>
        <v>0</v>
      </c>
      <c r="I45" s="90">
        <v>2.85</v>
      </c>
      <c r="J45" s="16"/>
      <c r="K45" s="16">
        <f t="shared" si="1"/>
        <v>0</v>
      </c>
      <c r="L45" s="16">
        <f t="shared" si="2"/>
        <v>0</v>
      </c>
      <c r="M45" s="17">
        <f t="shared" si="3"/>
        <v>0</v>
      </c>
      <c r="N45" s="18">
        <f t="shared" si="4"/>
        <v>0</v>
      </c>
      <c r="P45" s="5"/>
      <c r="Q45" s="7"/>
    </row>
    <row r="46" spans="1:18" x14ac:dyDescent="0.25">
      <c r="A46" s="55"/>
      <c r="B46" s="66">
        <v>3</v>
      </c>
      <c r="C46" s="67">
        <v>309</v>
      </c>
      <c r="D46" s="82">
        <v>2.85</v>
      </c>
      <c r="E46" s="16"/>
      <c r="F46" s="16">
        <f t="shared" si="5"/>
        <v>0</v>
      </c>
      <c r="G46" s="16">
        <f t="shared" si="6"/>
        <v>0</v>
      </c>
      <c r="H46" s="17">
        <f t="shared" si="0"/>
        <v>0</v>
      </c>
      <c r="I46" s="90">
        <v>2.1</v>
      </c>
      <c r="J46" s="16"/>
      <c r="K46" s="16">
        <f t="shared" si="1"/>
        <v>0</v>
      </c>
      <c r="L46" s="16">
        <f t="shared" si="2"/>
        <v>0</v>
      </c>
      <c r="M46" s="17">
        <f t="shared" si="3"/>
        <v>0</v>
      </c>
      <c r="N46" s="18">
        <f t="shared" si="4"/>
        <v>0</v>
      </c>
      <c r="P46" s="5"/>
      <c r="Q46" s="7"/>
    </row>
    <row r="47" spans="1:18" x14ac:dyDescent="0.25">
      <c r="A47" s="55"/>
      <c r="B47" s="66">
        <v>1</v>
      </c>
      <c r="C47" s="67">
        <v>302</v>
      </c>
      <c r="D47" s="82"/>
      <c r="E47" s="16"/>
      <c r="F47" s="16">
        <f t="shared" si="5"/>
        <v>0</v>
      </c>
      <c r="G47" s="16">
        <f t="shared" si="6"/>
        <v>0</v>
      </c>
      <c r="H47" s="17">
        <f t="shared" si="0"/>
        <v>0</v>
      </c>
      <c r="I47" s="90"/>
      <c r="J47" s="16"/>
      <c r="K47" s="16">
        <f t="shared" si="1"/>
        <v>0</v>
      </c>
      <c r="L47" s="16">
        <f t="shared" si="2"/>
        <v>0</v>
      </c>
      <c r="M47" s="17">
        <f t="shared" si="3"/>
        <v>0</v>
      </c>
      <c r="N47" s="18">
        <f t="shared" si="4"/>
        <v>0</v>
      </c>
      <c r="P47" s="5"/>
      <c r="Q47" s="7"/>
    </row>
    <row r="48" spans="1:18" x14ac:dyDescent="0.25">
      <c r="A48" s="55"/>
      <c r="B48" s="66">
        <v>3</v>
      </c>
      <c r="C48" s="67">
        <v>710</v>
      </c>
      <c r="D48" s="82">
        <v>5.25</v>
      </c>
      <c r="E48" s="16"/>
      <c r="F48" s="16">
        <f t="shared" si="5"/>
        <v>0</v>
      </c>
      <c r="G48" s="16">
        <f t="shared" si="6"/>
        <v>0</v>
      </c>
      <c r="H48" s="17">
        <f t="shared" si="0"/>
        <v>0</v>
      </c>
      <c r="I48" s="90">
        <v>2.54</v>
      </c>
      <c r="J48" s="16"/>
      <c r="K48" s="16">
        <f t="shared" si="1"/>
        <v>0</v>
      </c>
      <c r="L48" s="16">
        <f t="shared" si="2"/>
        <v>0</v>
      </c>
      <c r="M48" s="17">
        <f t="shared" si="3"/>
        <v>0</v>
      </c>
      <c r="N48" s="18">
        <f t="shared" si="4"/>
        <v>0</v>
      </c>
      <c r="P48" s="5"/>
      <c r="Q48" s="7"/>
    </row>
    <row r="49" spans="1:17" x14ac:dyDescent="0.25">
      <c r="A49" s="55"/>
      <c r="B49" s="66">
        <v>1</v>
      </c>
      <c r="C49" s="67">
        <v>101</v>
      </c>
      <c r="D49" s="82"/>
      <c r="E49" s="16"/>
      <c r="F49" s="16">
        <f t="shared" si="5"/>
        <v>0</v>
      </c>
      <c r="G49" s="16">
        <f t="shared" si="6"/>
        <v>0</v>
      </c>
      <c r="H49" s="17">
        <f t="shared" si="0"/>
        <v>0</v>
      </c>
      <c r="I49" s="90"/>
      <c r="J49" s="16"/>
      <c r="K49" s="16">
        <f t="shared" si="1"/>
        <v>0</v>
      </c>
      <c r="L49" s="16">
        <f t="shared" si="2"/>
        <v>0</v>
      </c>
      <c r="M49" s="17">
        <f t="shared" si="3"/>
        <v>0</v>
      </c>
      <c r="N49" s="18">
        <f t="shared" si="4"/>
        <v>0</v>
      </c>
      <c r="P49" s="5"/>
      <c r="Q49" s="7"/>
    </row>
    <row r="50" spans="1:17" x14ac:dyDescent="0.25">
      <c r="A50" s="55"/>
      <c r="B50" s="66">
        <v>3</v>
      </c>
      <c r="C50" s="67">
        <v>704</v>
      </c>
      <c r="D50" s="82">
        <v>9.3000000000000007</v>
      </c>
      <c r="E50" s="16"/>
      <c r="F50" s="16">
        <f t="shared" si="5"/>
        <v>0</v>
      </c>
      <c r="G50" s="16">
        <f t="shared" si="6"/>
        <v>0</v>
      </c>
      <c r="H50" s="17">
        <f t="shared" si="0"/>
        <v>0</v>
      </c>
      <c r="I50" s="90">
        <v>2.54</v>
      </c>
      <c r="J50" s="16"/>
      <c r="K50" s="16">
        <f t="shared" si="1"/>
        <v>0</v>
      </c>
      <c r="L50" s="16">
        <f t="shared" si="2"/>
        <v>0</v>
      </c>
      <c r="M50" s="17">
        <f t="shared" si="3"/>
        <v>0</v>
      </c>
      <c r="N50" s="18">
        <f t="shared" si="4"/>
        <v>0</v>
      </c>
      <c r="P50" s="5"/>
      <c r="Q50" s="7"/>
    </row>
    <row r="51" spans="1:17" x14ac:dyDescent="0.25">
      <c r="A51" s="55"/>
      <c r="B51" s="66">
        <v>2</v>
      </c>
      <c r="C51" s="67">
        <v>706</v>
      </c>
      <c r="D51" s="82">
        <v>6.3</v>
      </c>
      <c r="E51" s="16"/>
      <c r="F51" s="16">
        <f t="shared" si="5"/>
        <v>0</v>
      </c>
      <c r="G51" s="16">
        <f t="shared" si="6"/>
        <v>0</v>
      </c>
      <c r="H51" s="17">
        <f t="shared" si="0"/>
        <v>0</v>
      </c>
      <c r="I51" s="90">
        <v>3.45</v>
      </c>
      <c r="J51" s="16"/>
      <c r="K51" s="16">
        <f t="shared" si="1"/>
        <v>0</v>
      </c>
      <c r="L51" s="16">
        <f t="shared" si="2"/>
        <v>0</v>
      </c>
      <c r="M51" s="17">
        <f t="shared" si="3"/>
        <v>0</v>
      </c>
      <c r="N51" s="18">
        <f t="shared" si="4"/>
        <v>0</v>
      </c>
      <c r="P51" s="5"/>
      <c r="Q51" s="7"/>
    </row>
    <row r="52" spans="1:17" x14ac:dyDescent="0.25">
      <c r="A52" s="55"/>
      <c r="B52" s="66">
        <v>1</v>
      </c>
      <c r="C52" s="67">
        <v>509</v>
      </c>
      <c r="D52" s="82"/>
      <c r="E52" s="16"/>
      <c r="F52" s="16">
        <f t="shared" si="5"/>
        <v>0</v>
      </c>
      <c r="G52" s="16">
        <f t="shared" si="6"/>
        <v>0</v>
      </c>
      <c r="H52" s="17">
        <f t="shared" si="0"/>
        <v>0</v>
      </c>
      <c r="I52" s="90"/>
      <c r="J52" s="16"/>
      <c r="K52" s="16">
        <f t="shared" si="1"/>
        <v>0</v>
      </c>
      <c r="L52" s="16">
        <f t="shared" si="2"/>
        <v>0</v>
      </c>
      <c r="M52" s="17">
        <f t="shared" si="3"/>
        <v>0</v>
      </c>
      <c r="N52" s="18">
        <f t="shared" si="4"/>
        <v>0</v>
      </c>
      <c r="P52" s="5"/>
      <c r="Q52" s="7"/>
    </row>
    <row r="53" spans="1:17" x14ac:dyDescent="0.25">
      <c r="A53" s="55"/>
      <c r="B53" s="66">
        <v>4</v>
      </c>
      <c r="C53" s="67">
        <v>310</v>
      </c>
      <c r="D53" s="82"/>
      <c r="E53" s="16"/>
      <c r="F53" s="16">
        <f t="shared" si="5"/>
        <v>0</v>
      </c>
      <c r="G53" s="16">
        <f t="shared" si="6"/>
        <v>0</v>
      </c>
      <c r="H53" s="17">
        <f t="shared" si="0"/>
        <v>0</v>
      </c>
      <c r="I53" s="90"/>
      <c r="J53" s="16"/>
      <c r="K53" s="16">
        <f t="shared" si="1"/>
        <v>0</v>
      </c>
      <c r="L53" s="16">
        <f t="shared" si="2"/>
        <v>0</v>
      </c>
      <c r="M53" s="17">
        <f t="shared" si="3"/>
        <v>0</v>
      </c>
      <c r="N53" s="18">
        <f t="shared" si="4"/>
        <v>0</v>
      </c>
      <c r="P53" s="5"/>
      <c r="Q53" s="7"/>
    </row>
    <row r="54" spans="1:17" x14ac:dyDescent="0.25">
      <c r="A54" s="55"/>
      <c r="B54" s="66">
        <v>1</v>
      </c>
      <c r="C54" s="67">
        <v>409</v>
      </c>
      <c r="D54" s="82">
        <v>2.4</v>
      </c>
      <c r="E54" s="16"/>
      <c r="F54" s="16">
        <f t="shared" si="5"/>
        <v>0</v>
      </c>
      <c r="G54" s="16">
        <f t="shared" si="6"/>
        <v>0</v>
      </c>
      <c r="H54" s="17">
        <f t="shared" si="0"/>
        <v>0</v>
      </c>
      <c r="I54" s="90">
        <v>1.8</v>
      </c>
      <c r="J54" s="16"/>
      <c r="K54" s="16">
        <f t="shared" si="1"/>
        <v>0</v>
      </c>
      <c r="L54" s="16">
        <f t="shared" si="2"/>
        <v>0</v>
      </c>
      <c r="M54" s="17">
        <f t="shared" si="3"/>
        <v>0</v>
      </c>
      <c r="N54" s="18">
        <f t="shared" si="4"/>
        <v>0</v>
      </c>
      <c r="P54" s="5"/>
      <c r="Q54" s="7"/>
    </row>
    <row r="55" spans="1:17" x14ac:dyDescent="0.25">
      <c r="A55" s="55"/>
      <c r="B55" s="66">
        <v>3</v>
      </c>
      <c r="C55" s="67">
        <v>407</v>
      </c>
      <c r="D55" s="82"/>
      <c r="E55" s="16"/>
      <c r="F55" s="16">
        <f t="shared" si="5"/>
        <v>0</v>
      </c>
      <c r="G55" s="16">
        <f t="shared" si="6"/>
        <v>0</v>
      </c>
      <c r="H55" s="17">
        <f t="shared" si="0"/>
        <v>0</v>
      </c>
      <c r="I55" s="90"/>
      <c r="J55" s="16"/>
      <c r="K55" s="16">
        <f t="shared" si="1"/>
        <v>0</v>
      </c>
      <c r="L55" s="16">
        <f t="shared" si="2"/>
        <v>0</v>
      </c>
      <c r="M55" s="17">
        <f t="shared" si="3"/>
        <v>0</v>
      </c>
      <c r="N55" s="18">
        <f t="shared" si="4"/>
        <v>0</v>
      </c>
      <c r="P55" s="5"/>
      <c r="Q55" s="7"/>
    </row>
    <row r="56" spans="1:17" x14ac:dyDescent="0.25">
      <c r="A56" s="55"/>
      <c r="B56" s="66">
        <v>3</v>
      </c>
      <c r="C56" s="67">
        <v>309</v>
      </c>
      <c r="D56" s="82"/>
      <c r="E56" s="16"/>
      <c r="F56" s="16">
        <f t="shared" si="5"/>
        <v>0</v>
      </c>
      <c r="G56" s="16">
        <f t="shared" si="6"/>
        <v>0</v>
      </c>
      <c r="H56" s="17">
        <f t="shared" si="0"/>
        <v>0</v>
      </c>
      <c r="I56" s="90">
        <v>2.25</v>
      </c>
      <c r="J56" s="16"/>
      <c r="K56" s="16">
        <f t="shared" si="1"/>
        <v>0</v>
      </c>
      <c r="L56" s="16">
        <f t="shared" si="2"/>
        <v>0</v>
      </c>
      <c r="M56" s="17">
        <f t="shared" si="3"/>
        <v>0</v>
      </c>
      <c r="N56" s="18">
        <f t="shared" si="4"/>
        <v>0</v>
      </c>
      <c r="P56" s="5"/>
      <c r="Q56" s="7"/>
    </row>
    <row r="57" spans="1:17" x14ac:dyDescent="0.25">
      <c r="A57" s="55"/>
      <c r="B57" s="66">
        <v>2</v>
      </c>
      <c r="C57" s="67">
        <v>307</v>
      </c>
      <c r="D57" s="82"/>
      <c r="E57" s="16"/>
      <c r="F57" s="16">
        <f t="shared" si="5"/>
        <v>0</v>
      </c>
      <c r="G57" s="16">
        <f t="shared" si="6"/>
        <v>0</v>
      </c>
      <c r="H57" s="17">
        <f t="shared" si="0"/>
        <v>0</v>
      </c>
      <c r="I57" s="90">
        <v>1.65</v>
      </c>
      <c r="J57" s="16"/>
      <c r="K57" s="16">
        <f t="shared" si="1"/>
        <v>0</v>
      </c>
      <c r="L57" s="16">
        <f t="shared" si="2"/>
        <v>0</v>
      </c>
      <c r="M57" s="17">
        <f t="shared" si="3"/>
        <v>0</v>
      </c>
      <c r="N57" s="18">
        <f t="shared" si="4"/>
        <v>0</v>
      </c>
      <c r="P57" s="5"/>
      <c r="Q57" s="7"/>
    </row>
    <row r="58" spans="1:17" x14ac:dyDescent="0.25">
      <c r="A58" s="55"/>
      <c r="B58" s="66">
        <v>1</v>
      </c>
      <c r="C58" s="67">
        <v>701</v>
      </c>
      <c r="D58" s="82"/>
      <c r="E58" s="16"/>
      <c r="F58" s="16">
        <f t="shared" si="5"/>
        <v>0</v>
      </c>
      <c r="G58" s="16">
        <f t="shared" si="6"/>
        <v>0</v>
      </c>
      <c r="H58" s="17">
        <f t="shared" si="0"/>
        <v>0</v>
      </c>
      <c r="I58" s="90"/>
      <c r="J58" s="16"/>
      <c r="K58" s="16">
        <f t="shared" si="1"/>
        <v>0</v>
      </c>
      <c r="L58" s="16">
        <f t="shared" si="2"/>
        <v>0</v>
      </c>
      <c r="M58" s="17">
        <f t="shared" si="3"/>
        <v>0</v>
      </c>
      <c r="N58" s="18">
        <f t="shared" si="4"/>
        <v>0</v>
      </c>
      <c r="P58" s="5"/>
      <c r="Q58" s="7"/>
    </row>
    <row r="59" spans="1:17" x14ac:dyDescent="0.25">
      <c r="A59" s="55"/>
      <c r="B59" s="66">
        <v>4</v>
      </c>
      <c r="C59" s="67">
        <v>305</v>
      </c>
      <c r="D59" s="82"/>
      <c r="E59" s="16"/>
      <c r="F59" s="16">
        <f t="shared" si="5"/>
        <v>0</v>
      </c>
      <c r="G59" s="16">
        <f t="shared" si="6"/>
        <v>0</v>
      </c>
      <c r="H59" s="17">
        <f t="shared" si="0"/>
        <v>0</v>
      </c>
      <c r="I59" s="90"/>
      <c r="J59" s="16"/>
      <c r="K59" s="16">
        <f t="shared" si="1"/>
        <v>0</v>
      </c>
      <c r="L59" s="16">
        <f t="shared" si="2"/>
        <v>0</v>
      </c>
      <c r="M59" s="17">
        <f t="shared" si="3"/>
        <v>0</v>
      </c>
      <c r="N59" s="18">
        <f t="shared" si="4"/>
        <v>0</v>
      </c>
      <c r="P59" s="5"/>
      <c r="Q59" s="7"/>
    </row>
    <row r="60" spans="1:17" x14ac:dyDescent="0.25">
      <c r="A60" s="55"/>
      <c r="B60" s="66">
        <v>1</v>
      </c>
      <c r="C60" s="67">
        <v>508</v>
      </c>
      <c r="D60" s="82">
        <v>1.95</v>
      </c>
      <c r="E60" s="16"/>
      <c r="F60" s="16">
        <f t="shared" si="5"/>
        <v>0</v>
      </c>
      <c r="G60" s="16">
        <f t="shared" si="6"/>
        <v>0</v>
      </c>
      <c r="H60" s="17">
        <f t="shared" si="0"/>
        <v>0</v>
      </c>
      <c r="I60" s="90">
        <v>1.65</v>
      </c>
      <c r="J60" s="16"/>
      <c r="K60" s="16">
        <f t="shared" si="1"/>
        <v>0</v>
      </c>
      <c r="L60" s="16">
        <f t="shared" si="2"/>
        <v>0</v>
      </c>
      <c r="M60" s="17">
        <f t="shared" si="3"/>
        <v>0</v>
      </c>
      <c r="N60" s="18">
        <f t="shared" si="4"/>
        <v>0</v>
      </c>
      <c r="P60" s="5"/>
      <c r="Q60" s="7"/>
    </row>
    <row r="61" spans="1:17" x14ac:dyDescent="0.25">
      <c r="A61" s="55"/>
      <c r="B61" s="66">
        <v>2</v>
      </c>
      <c r="C61" s="67">
        <v>713</v>
      </c>
      <c r="D61" s="82">
        <v>4.95</v>
      </c>
      <c r="E61" s="16"/>
      <c r="F61" s="16">
        <f t="shared" si="5"/>
        <v>0</v>
      </c>
      <c r="G61" s="16">
        <f t="shared" si="6"/>
        <v>0</v>
      </c>
      <c r="H61" s="17">
        <f t="shared" si="0"/>
        <v>0</v>
      </c>
      <c r="I61" s="90">
        <v>2.54</v>
      </c>
      <c r="J61" s="16"/>
      <c r="K61" s="16">
        <f t="shared" si="1"/>
        <v>0</v>
      </c>
      <c r="L61" s="16">
        <f t="shared" si="2"/>
        <v>0</v>
      </c>
      <c r="M61" s="17">
        <f t="shared" si="3"/>
        <v>0</v>
      </c>
      <c r="N61" s="18">
        <f t="shared" si="4"/>
        <v>0</v>
      </c>
      <c r="P61" s="5"/>
      <c r="Q61" s="7"/>
    </row>
    <row r="62" spans="1:17" x14ac:dyDescent="0.25">
      <c r="A62" s="55"/>
      <c r="B62" s="66">
        <v>3</v>
      </c>
      <c r="C62" s="67">
        <v>607</v>
      </c>
      <c r="D62" s="82">
        <v>2.1</v>
      </c>
      <c r="E62" s="16"/>
      <c r="F62" s="16">
        <f t="shared" si="5"/>
        <v>0</v>
      </c>
      <c r="G62" s="16">
        <f t="shared" si="6"/>
        <v>0</v>
      </c>
      <c r="H62" s="17">
        <f t="shared" si="0"/>
        <v>0</v>
      </c>
      <c r="I62" s="90">
        <v>1.8</v>
      </c>
      <c r="J62" s="16"/>
      <c r="K62" s="16">
        <f t="shared" si="1"/>
        <v>0</v>
      </c>
      <c r="L62" s="16">
        <f t="shared" si="2"/>
        <v>0</v>
      </c>
      <c r="M62" s="17">
        <f t="shared" si="3"/>
        <v>0</v>
      </c>
      <c r="N62" s="18">
        <f t="shared" si="4"/>
        <v>0</v>
      </c>
      <c r="P62" s="5"/>
      <c r="Q62" s="7"/>
    </row>
    <row r="63" spans="1:17" x14ac:dyDescent="0.25">
      <c r="A63" s="55"/>
      <c r="B63" s="66">
        <v>4</v>
      </c>
      <c r="C63" s="67">
        <v>601</v>
      </c>
      <c r="D63" s="82"/>
      <c r="E63" s="16"/>
      <c r="F63" s="16">
        <f t="shared" si="5"/>
        <v>0</v>
      </c>
      <c r="G63" s="16">
        <f t="shared" si="6"/>
        <v>0</v>
      </c>
      <c r="H63" s="17">
        <f t="shared" si="0"/>
        <v>0</v>
      </c>
      <c r="I63" s="90"/>
      <c r="J63" s="16"/>
      <c r="K63" s="16">
        <f t="shared" si="1"/>
        <v>0</v>
      </c>
      <c r="L63" s="16">
        <f t="shared" si="2"/>
        <v>0</v>
      </c>
      <c r="M63" s="17">
        <f t="shared" si="3"/>
        <v>0</v>
      </c>
      <c r="N63" s="18">
        <f t="shared" si="4"/>
        <v>0</v>
      </c>
      <c r="P63" s="5"/>
      <c r="Q63" s="7"/>
    </row>
    <row r="64" spans="1:17" x14ac:dyDescent="0.25">
      <c r="A64" s="55"/>
      <c r="B64" s="66">
        <v>2</v>
      </c>
      <c r="C64" s="67">
        <v>207</v>
      </c>
      <c r="D64" s="82">
        <v>4.95</v>
      </c>
      <c r="E64" s="16"/>
      <c r="F64" s="16">
        <f t="shared" si="5"/>
        <v>0</v>
      </c>
      <c r="G64" s="16">
        <f t="shared" si="6"/>
        <v>0</v>
      </c>
      <c r="H64" s="17">
        <f t="shared" si="0"/>
        <v>0</v>
      </c>
      <c r="I64" s="90">
        <v>3.15</v>
      </c>
      <c r="J64" s="16"/>
      <c r="K64" s="16">
        <f t="shared" si="1"/>
        <v>0</v>
      </c>
      <c r="L64" s="16">
        <f t="shared" si="2"/>
        <v>0</v>
      </c>
      <c r="M64" s="17">
        <f t="shared" si="3"/>
        <v>0</v>
      </c>
      <c r="N64" s="18">
        <f t="shared" si="4"/>
        <v>0</v>
      </c>
      <c r="P64" s="5"/>
      <c r="Q64" s="7"/>
    </row>
    <row r="65" spans="1:17" x14ac:dyDescent="0.25">
      <c r="A65" s="55"/>
      <c r="B65" s="66">
        <v>1</v>
      </c>
      <c r="C65" s="67">
        <v>110</v>
      </c>
      <c r="D65" s="82"/>
      <c r="E65" s="16"/>
      <c r="F65" s="16">
        <f t="shared" si="5"/>
        <v>0</v>
      </c>
      <c r="G65" s="16">
        <f t="shared" si="6"/>
        <v>0</v>
      </c>
      <c r="H65" s="17">
        <f t="shared" si="0"/>
        <v>0</v>
      </c>
      <c r="I65" s="90">
        <v>1.95</v>
      </c>
      <c r="J65" s="16"/>
      <c r="K65" s="16">
        <f t="shared" si="1"/>
        <v>0</v>
      </c>
      <c r="L65" s="16">
        <f t="shared" si="2"/>
        <v>0</v>
      </c>
      <c r="M65" s="17">
        <f t="shared" si="3"/>
        <v>0</v>
      </c>
      <c r="N65" s="18">
        <f t="shared" si="4"/>
        <v>0</v>
      </c>
      <c r="P65" s="5"/>
      <c r="Q65" s="7"/>
    </row>
    <row r="66" spans="1:17" x14ac:dyDescent="0.25">
      <c r="A66" s="55"/>
      <c r="B66" s="66">
        <v>3</v>
      </c>
      <c r="C66" s="67">
        <v>508</v>
      </c>
      <c r="D66" s="82">
        <v>4.6500000000000004</v>
      </c>
      <c r="E66" s="16"/>
      <c r="F66" s="16">
        <f t="shared" si="5"/>
        <v>0</v>
      </c>
      <c r="G66" s="16">
        <f t="shared" si="6"/>
        <v>0</v>
      </c>
      <c r="H66" s="17">
        <f t="shared" si="0"/>
        <v>0</v>
      </c>
      <c r="I66" s="90">
        <v>2.4</v>
      </c>
      <c r="J66" s="16"/>
      <c r="K66" s="16">
        <f t="shared" si="1"/>
        <v>0</v>
      </c>
      <c r="L66" s="16">
        <f t="shared" si="2"/>
        <v>0</v>
      </c>
      <c r="M66" s="17">
        <f t="shared" si="3"/>
        <v>0</v>
      </c>
      <c r="N66" s="18">
        <f t="shared" si="4"/>
        <v>0</v>
      </c>
      <c r="P66" s="5"/>
      <c r="Q66" s="7"/>
    </row>
    <row r="67" spans="1:17" x14ac:dyDescent="0.25">
      <c r="A67" s="55"/>
      <c r="B67" s="66">
        <v>1</v>
      </c>
      <c r="C67" s="67">
        <v>603</v>
      </c>
      <c r="D67" s="82"/>
      <c r="E67" s="16"/>
      <c r="F67" s="16">
        <f t="shared" si="5"/>
        <v>0</v>
      </c>
      <c r="G67" s="16">
        <f t="shared" si="6"/>
        <v>0</v>
      </c>
      <c r="H67" s="17">
        <f t="shared" si="0"/>
        <v>0</v>
      </c>
      <c r="I67" s="90"/>
      <c r="J67" s="16"/>
      <c r="K67" s="16">
        <f t="shared" si="1"/>
        <v>0</v>
      </c>
      <c r="L67" s="16">
        <f t="shared" si="2"/>
        <v>0</v>
      </c>
      <c r="M67" s="17">
        <f t="shared" si="3"/>
        <v>0</v>
      </c>
      <c r="N67" s="18">
        <f t="shared" si="4"/>
        <v>0</v>
      </c>
      <c r="P67" s="5"/>
      <c r="Q67" s="7"/>
    </row>
    <row r="68" spans="1:17" x14ac:dyDescent="0.25">
      <c r="A68" s="55"/>
      <c r="B68" s="66">
        <v>3</v>
      </c>
      <c r="C68" s="67">
        <v>511</v>
      </c>
      <c r="D68" s="82"/>
      <c r="E68" s="16"/>
      <c r="F68" s="16">
        <f t="shared" si="5"/>
        <v>0</v>
      </c>
      <c r="G68" s="16">
        <f t="shared" si="6"/>
        <v>0</v>
      </c>
      <c r="H68" s="17">
        <f t="shared" si="0"/>
        <v>0</v>
      </c>
      <c r="I68" s="90">
        <v>2.7</v>
      </c>
      <c r="J68" s="16"/>
      <c r="K68" s="16">
        <f t="shared" si="1"/>
        <v>0</v>
      </c>
      <c r="L68" s="16">
        <f t="shared" si="2"/>
        <v>0</v>
      </c>
      <c r="M68" s="17">
        <f t="shared" si="3"/>
        <v>0</v>
      </c>
      <c r="N68" s="18">
        <f t="shared" si="4"/>
        <v>0</v>
      </c>
      <c r="P68" s="5"/>
      <c r="Q68" s="7"/>
    </row>
    <row r="69" spans="1:17" x14ac:dyDescent="0.25">
      <c r="A69" s="55"/>
      <c r="B69" s="66">
        <v>2</v>
      </c>
      <c r="C69" s="67">
        <v>705</v>
      </c>
      <c r="D69" s="82">
        <v>3.15</v>
      </c>
      <c r="E69" s="16"/>
      <c r="F69" s="16">
        <f t="shared" si="5"/>
        <v>0</v>
      </c>
      <c r="G69" s="16">
        <f t="shared" si="6"/>
        <v>0</v>
      </c>
      <c r="H69" s="17">
        <f t="shared" si="0"/>
        <v>0</v>
      </c>
      <c r="I69" s="90">
        <v>2.25</v>
      </c>
      <c r="J69" s="16"/>
      <c r="K69" s="16">
        <f t="shared" si="1"/>
        <v>0</v>
      </c>
      <c r="L69" s="16">
        <f t="shared" si="2"/>
        <v>0</v>
      </c>
      <c r="M69" s="17">
        <f t="shared" si="3"/>
        <v>0</v>
      </c>
      <c r="N69" s="18">
        <f t="shared" si="4"/>
        <v>0</v>
      </c>
      <c r="P69" s="5"/>
      <c r="Q69" s="7"/>
    </row>
    <row r="70" spans="1:17" x14ac:dyDescent="0.25">
      <c r="A70" s="55"/>
      <c r="B70" s="66">
        <v>4</v>
      </c>
      <c r="C70" s="67">
        <v>713</v>
      </c>
      <c r="D70" s="82"/>
      <c r="E70" s="16"/>
      <c r="F70" s="16">
        <f t="shared" si="5"/>
        <v>0</v>
      </c>
      <c r="G70" s="16">
        <f t="shared" si="6"/>
        <v>0</v>
      </c>
      <c r="H70" s="17">
        <f t="shared" si="0"/>
        <v>0</v>
      </c>
      <c r="I70" s="90"/>
      <c r="J70" s="16"/>
      <c r="K70" s="16">
        <f t="shared" si="1"/>
        <v>0</v>
      </c>
      <c r="L70" s="16">
        <f t="shared" si="2"/>
        <v>0</v>
      </c>
      <c r="M70" s="17">
        <f t="shared" si="3"/>
        <v>0</v>
      </c>
      <c r="N70" s="18">
        <f t="shared" si="4"/>
        <v>0</v>
      </c>
      <c r="P70" s="5"/>
      <c r="Q70" s="7"/>
    </row>
    <row r="71" spans="1:17" x14ac:dyDescent="0.25">
      <c r="A71" s="55"/>
      <c r="B71" s="66">
        <v>3</v>
      </c>
      <c r="C71" s="67">
        <v>702</v>
      </c>
      <c r="D71" s="82"/>
      <c r="E71" s="16"/>
      <c r="F71" s="16">
        <f t="shared" si="5"/>
        <v>0</v>
      </c>
      <c r="G71" s="16">
        <f t="shared" si="6"/>
        <v>0</v>
      </c>
      <c r="H71" s="17">
        <f t="shared" si="0"/>
        <v>0</v>
      </c>
      <c r="I71" s="90"/>
      <c r="J71" s="16"/>
      <c r="K71" s="16">
        <f t="shared" si="1"/>
        <v>0</v>
      </c>
      <c r="L71" s="16">
        <f t="shared" si="2"/>
        <v>0</v>
      </c>
      <c r="M71" s="17">
        <f t="shared" si="3"/>
        <v>0</v>
      </c>
      <c r="N71" s="18">
        <f t="shared" si="4"/>
        <v>0</v>
      </c>
      <c r="P71" s="5"/>
      <c r="Q71" s="7"/>
    </row>
    <row r="72" spans="1:17" x14ac:dyDescent="0.25">
      <c r="A72" s="55"/>
      <c r="B72" s="66">
        <v>1</v>
      </c>
      <c r="C72" s="67">
        <v>207</v>
      </c>
      <c r="D72" s="82"/>
      <c r="E72" s="16"/>
      <c r="F72" s="16">
        <f t="shared" si="5"/>
        <v>0</v>
      </c>
      <c r="G72" s="16">
        <f t="shared" si="6"/>
        <v>0</v>
      </c>
      <c r="H72" s="17">
        <f t="shared" si="0"/>
        <v>0</v>
      </c>
      <c r="I72" s="90"/>
      <c r="J72" s="16"/>
      <c r="K72" s="16">
        <f t="shared" si="1"/>
        <v>0</v>
      </c>
      <c r="L72" s="16">
        <f t="shared" si="2"/>
        <v>0</v>
      </c>
      <c r="M72" s="17">
        <f t="shared" si="3"/>
        <v>0</v>
      </c>
      <c r="N72" s="18">
        <f t="shared" si="4"/>
        <v>0</v>
      </c>
      <c r="P72" s="5"/>
      <c r="Q72" s="7"/>
    </row>
    <row r="73" spans="1:17" x14ac:dyDescent="0.25">
      <c r="A73" s="55"/>
      <c r="B73" s="66">
        <v>4</v>
      </c>
      <c r="C73" s="67">
        <v>408</v>
      </c>
      <c r="D73" s="82"/>
      <c r="E73" s="16"/>
      <c r="F73" s="16">
        <f t="shared" si="5"/>
        <v>0</v>
      </c>
      <c r="G73" s="16">
        <f t="shared" si="6"/>
        <v>0</v>
      </c>
      <c r="H73" s="17">
        <f t="shared" si="0"/>
        <v>0</v>
      </c>
      <c r="I73" s="90">
        <v>1.65</v>
      </c>
      <c r="J73" s="16"/>
      <c r="K73" s="16">
        <f t="shared" si="1"/>
        <v>0</v>
      </c>
      <c r="L73" s="16">
        <f t="shared" si="2"/>
        <v>0</v>
      </c>
      <c r="M73" s="17">
        <f t="shared" si="3"/>
        <v>0</v>
      </c>
      <c r="N73" s="18">
        <f t="shared" si="4"/>
        <v>0</v>
      </c>
      <c r="P73" s="5"/>
      <c r="Q73" s="7"/>
    </row>
    <row r="74" spans="1:17" x14ac:dyDescent="0.25">
      <c r="A74" s="55"/>
      <c r="B74" s="66">
        <v>3</v>
      </c>
      <c r="C74" s="67">
        <v>309</v>
      </c>
      <c r="D74" s="82"/>
      <c r="E74" s="16"/>
      <c r="F74" s="16">
        <f t="shared" si="5"/>
        <v>0</v>
      </c>
      <c r="G74" s="16">
        <f t="shared" si="6"/>
        <v>0</v>
      </c>
      <c r="H74" s="17">
        <f t="shared" si="0"/>
        <v>0</v>
      </c>
      <c r="I74" s="90"/>
      <c r="J74" s="16"/>
      <c r="K74" s="16">
        <f t="shared" si="1"/>
        <v>0</v>
      </c>
      <c r="L74" s="16">
        <f t="shared" si="2"/>
        <v>0</v>
      </c>
      <c r="M74" s="17">
        <f t="shared" si="3"/>
        <v>0</v>
      </c>
      <c r="N74" s="18">
        <f t="shared" si="4"/>
        <v>0</v>
      </c>
      <c r="P74" s="5"/>
      <c r="Q74" s="7"/>
    </row>
    <row r="75" spans="1:17" x14ac:dyDescent="0.25">
      <c r="A75" s="55"/>
      <c r="B75" s="66">
        <v>3</v>
      </c>
      <c r="C75" s="67">
        <v>204</v>
      </c>
      <c r="D75" s="82"/>
      <c r="E75" s="16"/>
      <c r="F75" s="16">
        <f t="shared" si="5"/>
        <v>0</v>
      </c>
      <c r="G75" s="16">
        <f t="shared" si="6"/>
        <v>0</v>
      </c>
      <c r="H75" s="17">
        <f t="shared" si="0"/>
        <v>0</v>
      </c>
      <c r="I75" s="90"/>
      <c r="J75" s="16"/>
      <c r="K75" s="16">
        <f t="shared" si="1"/>
        <v>0</v>
      </c>
      <c r="L75" s="16">
        <f t="shared" si="2"/>
        <v>0</v>
      </c>
      <c r="M75" s="17">
        <f t="shared" si="3"/>
        <v>0</v>
      </c>
      <c r="N75" s="18">
        <f t="shared" si="4"/>
        <v>0</v>
      </c>
      <c r="P75" s="5"/>
      <c r="Q75" s="7"/>
    </row>
    <row r="76" spans="1:17" x14ac:dyDescent="0.25">
      <c r="A76" s="55"/>
      <c r="B76" s="66">
        <v>3</v>
      </c>
      <c r="C76" s="67">
        <v>114</v>
      </c>
      <c r="D76" s="82"/>
      <c r="E76" s="16"/>
      <c r="F76" s="16">
        <f t="shared" si="5"/>
        <v>0</v>
      </c>
      <c r="G76" s="16">
        <f t="shared" si="6"/>
        <v>0</v>
      </c>
      <c r="H76" s="17">
        <f t="shared" ref="H76:H139" si="7">G76+H77</f>
        <v>0</v>
      </c>
      <c r="I76" s="90"/>
      <c r="J76" s="16"/>
      <c r="K76" s="16">
        <f t="shared" ref="K76:K139" si="8">J76*I76</f>
        <v>0</v>
      </c>
      <c r="L76" s="16">
        <f t="shared" ref="L76:L139" si="9">K76-J76</f>
        <v>0</v>
      </c>
      <c r="M76" s="17">
        <f t="shared" ref="M76:M139" si="10">L76+M77</f>
        <v>0</v>
      </c>
      <c r="N76" s="18">
        <f t="shared" si="4"/>
        <v>0</v>
      </c>
      <c r="P76" s="5"/>
      <c r="Q76" s="7"/>
    </row>
    <row r="77" spans="1:17" x14ac:dyDescent="0.25">
      <c r="A77" s="55"/>
      <c r="B77" s="66">
        <v>3</v>
      </c>
      <c r="C77" s="67">
        <v>108</v>
      </c>
      <c r="D77" s="82"/>
      <c r="E77" s="16"/>
      <c r="F77" s="16">
        <f t="shared" si="5"/>
        <v>0</v>
      </c>
      <c r="G77" s="16">
        <f t="shared" si="6"/>
        <v>0</v>
      </c>
      <c r="H77" s="17">
        <f t="shared" si="7"/>
        <v>0</v>
      </c>
      <c r="I77" s="90"/>
      <c r="J77" s="16"/>
      <c r="K77" s="16">
        <f t="shared" si="8"/>
        <v>0</v>
      </c>
      <c r="L77" s="16">
        <f t="shared" si="9"/>
        <v>0</v>
      </c>
      <c r="M77" s="17">
        <f t="shared" si="10"/>
        <v>0</v>
      </c>
      <c r="N77" s="18">
        <f t="shared" si="4"/>
        <v>0</v>
      </c>
      <c r="P77" s="5"/>
      <c r="Q77" s="7"/>
    </row>
    <row r="78" spans="1:17" x14ac:dyDescent="0.25">
      <c r="A78" s="55"/>
      <c r="B78" s="66">
        <v>3</v>
      </c>
      <c r="C78" s="67">
        <v>706</v>
      </c>
      <c r="D78" s="82">
        <v>6.3</v>
      </c>
      <c r="E78" s="16"/>
      <c r="F78" s="16">
        <f t="shared" si="5"/>
        <v>0</v>
      </c>
      <c r="G78" s="16">
        <f t="shared" si="6"/>
        <v>0</v>
      </c>
      <c r="H78" s="17">
        <f t="shared" si="7"/>
        <v>0</v>
      </c>
      <c r="I78" s="90">
        <v>2.54</v>
      </c>
      <c r="J78" s="16"/>
      <c r="K78" s="16">
        <f t="shared" si="8"/>
        <v>0</v>
      </c>
      <c r="L78" s="16">
        <f t="shared" si="9"/>
        <v>0</v>
      </c>
      <c r="M78" s="17">
        <f t="shared" si="10"/>
        <v>0</v>
      </c>
      <c r="N78" s="18">
        <f t="shared" ref="N78:N141" si="11">H78+M78</f>
        <v>0</v>
      </c>
      <c r="P78" s="5"/>
      <c r="Q78" s="7"/>
    </row>
    <row r="79" spans="1:17" x14ac:dyDescent="0.25">
      <c r="A79" s="55"/>
      <c r="B79" s="66">
        <v>3</v>
      </c>
      <c r="C79" s="67">
        <v>310</v>
      </c>
      <c r="D79" s="82">
        <v>7.65</v>
      </c>
      <c r="E79" s="16"/>
      <c r="F79" s="16">
        <f t="shared" si="5"/>
        <v>0</v>
      </c>
      <c r="G79" s="16">
        <f t="shared" si="6"/>
        <v>0</v>
      </c>
      <c r="H79" s="17">
        <f t="shared" si="7"/>
        <v>0</v>
      </c>
      <c r="I79" s="90">
        <v>3.15</v>
      </c>
      <c r="J79" s="16"/>
      <c r="K79" s="16">
        <f t="shared" si="8"/>
        <v>0</v>
      </c>
      <c r="L79" s="16">
        <f t="shared" si="9"/>
        <v>0</v>
      </c>
      <c r="M79" s="17">
        <f t="shared" si="10"/>
        <v>0</v>
      </c>
      <c r="N79" s="18">
        <f t="shared" si="11"/>
        <v>0</v>
      </c>
      <c r="P79" s="5"/>
      <c r="Q79" s="7"/>
    </row>
    <row r="80" spans="1:17" x14ac:dyDescent="0.25">
      <c r="A80" s="55"/>
      <c r="B80" s="66">
        <v>4</v>
      </c>
      <c r="C80" s="67">
        <v>211</v>
      </c>
      <c r="D80" s="82"/>
      <c r="E80" s="16"/>
      <c r="F80" s="16">
        <f t="shared" si="5"/>
        <v>0</v>
      </c>
      <c r="G80" s="16">
        <f t="shared" si="6"/>
        <v>0</v>
      </c>
      <c r="H80" s="17">
        <f t="shared" si="7"/>
        <v>0</v>
      </c>
      <c r="I80" s="90"/>
      <c r="J80" s="16"/>
      <c r="K80" s="16">
        <f t="shared" si="8"/>
        <v>0</v>
      </c>
      <c r="L80" s="16">
        <f t="shared" si="9"/>
        <v>0</v>
      </c>
      <c r="M80" s="17">
        <f t="shared" si="10"/>
        <v>0</v>
      </c>
      <c r="N80" s="18">
        <f t="shared" si="11"/>
        <v>0</v>
      </c>
      <c r="P80" s="5"/>
      <c r="Q80" s="7"/>
    </row>
    <row r="81" spans="1:17" x14ac:dyDescent="0.25">
      <c r="A81" s="55"/>
      <c r="B81" s="66">
        <v>1</v>
      </c>
      <c r="C81" s="67">
        <v>711</v>
      </c>
      <c r="D81" s="82">
        <v>3.6</v>
      </c>
      <c r="E81" s="16"/>
      <c r="F81" s="16">
        <f t="shared" ref="F81:F144" si="12">E81*D81</f>
        <v>0</v>
      </c>
      <c r="G81" s="16">
        <f t="shared" ref="G81:G144" si="13">F81-E81</f>
        <v>0</v>
      </c>
      <c r="H81" s="17">
        <f t="shared" si="7"/>
        <v>0</v>
      </c>
      <c r="I81" s="90">
        <v>2.25</v>
      </c>
      <c r="J81" s="16"/>
      <c r="K81" s="16">
        <f t="shared" si="8"/>
        <v>0</v>
      </c>
      <c r="L81" s="16">
        <f t="shared" si="9"/>
        <v>0</v>
      </c>
      <c r="M81" s="17">
        <f t="shared" si="10"/>
        <v>0</v>
      </c>
      <c r="N81" s="18">
        <f t="shared" si="11"/>
        <v>0</v>
      </c>
      <c r="P81" s="5"/>
      <c r="Q81" s="7"/>
    </row>
    <row r="82" spans="1:17" x14ac:dyDescent="0.25">
      <c r="A82" s="55"/>
      <c r="B82" s="66">
        <v>3</v>
      </c>
      <c r="C82" s="67">
        <v>812</v>
      </c>
      <c r="D82" s="82"/>
      <c r="E82" s="16"/>
      <c r="F82" s="16">
        <f t="shared" si="12"/>
        <v>0</v>
      </c>
      <c r="G82" s="16">
        <f t="shared" si="13"/>
        <v>0</v>
      </c>
      <c r="H82" s="17">
        <f t="shared" si="7"/>
        <v>0</v>
      </c>
      <c r="I82" s="90"/>
      <c r="J82" s="16"/>
      <c r="K82" s="16">
        <f t="shared" si="8"/>
        <v>0</v>
      </c>
      <c r="L82" s="16">
        <f t="shared" si="9"/>
        <v>0</v>
      </c>
      <c r="M82" s="17">
        <f t="shared" si="10"/>
        <v>0</v>
      </c>
      <c r="N82" s="18">
        <f t="shared" si="11"/>
        <v>0</v>
      </c>
      <c r="P82" s="5"/>
      <c r="Q82" s="7"/>
    </row>
    <row r="83" spans="1:17" x14ac:dyDescent="0.25">
      <c r="A83" s="55"/>
      <c r="B83" s="66">
        <v>2</v>
      </c>
      <c r="C83" s="67">
        <v>206</v>
      </c>
      <c r="D83" s="82">
        <v>2.7</v>
      </c>
      <c r="E83" s="16"/>
      <c r="F83" s="16">
        <f t="shared" si="12"/>
        <v>0</v>
      </c>
      <c r="G83" s="16">
        <f t="shared" si="13"/>
        <v>0</v>
      </c>
      <c r="H83" s="17">
        <f t="shared" si="7"/>
        <v>0</v>
      </c>
      <c r="I83" s="90">
        <v>2.7</v>
      </c>
      <c r="J83" s="16"/>
      <c r="K83" s="16">
        <f t="shared" si="8"/>
        <v>0</v>
      </c>
      <c r="L83" s="16">
        <f t="shared" si="9"/>
        <v>0</v>
      </c>
      <c r="M83" s="17">
        <f t="shared" si="10"/>
        <v>0</v>
      </c>
      <c r="N83" s="18">
        <f t="shared" si="11"/>
        <v>0</v>
      </c>
      <c r="P83" s="5"/>
      <c r="Q83" s="7"/>
    </row>
    <row r="84" spans="1:17" x14ac:dyDescent="0.25">
      <c r="A84" s="55"/>
      <c r="B84" s="66">
        <v>4</v>
      </c>
      <c r="C84" s="67">
        <v>606</v>
      </c>
      <c r="D84" s="82"/>
      <c r="E84" s="16"/>
      <c r="F84" s="16">
        <f t="shared" si="12"/>
        <v>0</v>
      </c>
      <c r="G84" s="16">
        <f t="shared" si="13"/>
        <v>0</v>
      </c>
      <c r="H84" s="17">
        <f t="shared" si="7"/>
        <v>0</v>
      </c>
      <c r="I84" s="90">
        <v>2.4</v>
      </c>
      <c r="J84" s="16"/>
      <c r="K84" s="16">
        <f t="shared" si="8"/>
        <v>0</v>
      </c>
      <c r="L84" s="16">
        <f t="shared" si="9"/>
        <v>0</v>
      </c>
      <c r="M84" s="17">
        <f t="shared" si="10"/>
        <v>0</v>
      </c>
      <c r="N84" s="18">
        <f t="shared" si="11"/>
        <v>0</v>
      </c>
      <c r="P84" s="5"/>
      <c r="Q84" s="7"/>
    </row>
    <row r="85" spans="1:17" x14ac:dyDescent="0.25">
      <c r="A85" s="55"/>
      <c r="B85" s="66">
        <v>3</v>
      </c>
      <c r="C85" s="67">
        <v>310</v>
      </c>
      <c r="D85" s="82">
        <v>5.7</v>
      </c>
      <c r="E85" s="16"/>
      <c r="F85" s="16">
        <f t="shared" si="12"/>
        <v>0</v>
      </c>
      <c r="G85" s="16">
        <f t="shared" si="13"/>
        <v>0</v>
      </c>
      <c r="H85" s="17">
        <f t="shared" si="7"/>
        <v>0</v>
      </c>
      <c r="I85" s="90">
        <v>2.85</v>
      </c>
      <c r="J85" s="16"/>
      <c r="K85" s="16">
        <f t="shared" si="8"/>
        <v>0</v>
      </c>
      <c r="L85" s="16">
        <f t="shared" si="9"/>
        <v>0</v>
      </c>
      <c r="M85" s="17">
        <f t="shared" si="10"/>
        <v>0</v>
      </c>
      <c r="N85" s="18">
        <f t="shared" si="11"/>
        <v>0</v>
      </c>
      <c r="P85" s="5"/>
      <c r="Q85" s="7"/>
    </row>
    <row r="86" spans="1:17" x14ac:dyDescent="0.25">
      <c r="A86" s="55"/>
      <c r="B86" s="66">
        <v>1</v>
      </c>
      <c r="C86" s="67">
        <v>405</v>
      </c>
      <c r="D86" s="82"/>
      <c r="E86" s="16"/>
      <c r="F86" s="16">
        <f t="shared" si="12"/>
        <v>0</v>
      </c>
      <c r="G86" s="16">
        <f t="shared" si="13"/>
        <v>0</v>
      </c>
      <c r="H86" s="17">
        <f t="shared" si="7"/>
        <v>0</v>
      </c>
      <c r="I86" s="90"/>
      <c r="J86" s="16"/>
      <c r="K86" s="16">
        <f t="shared" si="8"/>
        <v>0</v>
      </c>
      <c r="L86" s="16">
        <f t="shared" si="9"/>
        <v>0</v>
      </c>
      <c r="M86" s="17">
        <f t="shared" si="10"/>
        <v>0</v>
      </c>
      <c r="N86" s="18">
        <f t="shared" si="11"/>
        <v>0</v>
      </c>
      <c r="P86" s="5"/>
      <c r="Q86" s="7"/>
    </row>
    <row r="87" spans="1:17" x14ac:dyDescent="0.25">
      <c r="A87" s="55"/>
      <c r="B87" s="66">
        <v>3</v>
      </c>
      <c r="C87" s="67">
        <v>408</v>
      </c>
      <c r="D87" s="82"/>
      <c r="E87" s="16"/>
      <c r="F87" s="16">
        <f t="shared" si="12"/>
        <v>0</v>
      </c>
      <c r="G87" s="16">
        <f t="shared" si="13"/>
        <v>0</v>
      </c>
      <c r="H87" s="17">
        <f t="shared" si="7"/>
        <v>0</v>
      </c>
      <c r="I87" s="90"/>
      <c r="J87" s="16"/>
      <c r="K87" s="16">
        <f t="shared" si="8"/>
        <v>0</v>
      </c>
      <c r="L87" s="16">
        <f t="shared" si="9"/>
        <v>0</v>
      </c>
      <c r="M87" s="17">
        <f t="shared" si="10"/>
        <v>0</v>
      </c>
      <c r="N87" s="18">
        <f t="shared" si="11"/>
        <v>0</v>
      </c>
      <c r="P87" s="5"/>
      <c r="Q87" s="7"/>
    </row>
    <row r="88" spans="1:17" x14ac:dyDescent="0.25">
      <c r="A88" s="55"/>
      <c r="B88" s="66">
        <v>1</v>
      </c>
      <c r="C88" s="67">
        <v>907</v>
      </c>
      <c r="D88" s="82"/>
      <c r="E88" s="16"/>
      <c r="F88" s="16">
        <f t="shared" si="12"/>
        <v>0</v>
      </c>
      <c r="G88" s="16">
        <f t="shared" si="13"/>
        <v>0</v>
      </c>
      <c r="H88" s="17">
        <f t="shared" si="7"/>
        <v>0</v>
      </c>
      <c r="I88" s="90"/>
      <c r="J88" s="16"/>
      <c r="K88" s="16">
        <f t="shared" si="8"/>
        <v>0</v>
      </c>
      <c r="L88" s="16">
        <f t="shared" si="9"/>
        <v>0</v>
      </c>
      <c r="M88" s="17">
        <f t="shared" si="10"/>
        <v>0</v>
      </c>
      <c r="N88" s="18">
        <f t="shared" si="11"/>
        <v>0</v>
      </c>
      <c r="P88" s="5"/>
      <c r="Q88" s="7"/>
    </row>
    <row r="89" spans="1:17" x14ac:dyDescent="0.25">
      <c r="A89" s="55"/>
      <c r="B89" s="66">
        <v>3</v>
      </c>
      <c r="C89" s="67">
        <v>105</v>
      </c>
      <c r="D89" s="82"/>
      <c r="E89" s="16"/>
      <c r="F89" s="16">
        <f t="shared" si="12"/>
        <v>0</v>
      </c>
      <c r="G89" s="16">
        <f t="shared" si="13"/>
        <v>0</v>
      </c>
      <c r="H89" s="17">
        <f t="shared" si="7"/>
        <v>0</v>
      </c>
      <c r="I89" s="90"/>
      <c r="J89" s="16"/>
      <c r="K89" s="16">
        <f t="shared" si="8"/>
        <v>0</v>
      </c>
      <c r="L89" s="16">
        <f t="shared" si="9"/>
        <v>0</v>
      </c>
      <c r="M89" s="17">
        <f t="shared" si="10"/>
        <v>0</v>
      </c>
      <c r="N89" s="18">
        <f t="shared" si="11"/>
        <v>0</v>
      </c>
      <c r="P89" s="5"/>
      <c r="Q89" s="7"/>
    </row>
    <row r="90" spans="1:17" x14ac:dyDescent="0.25">
      <c r="A90" s="55"/>
      <c r="B90" s="66">
        <v>2</v>
      </c>
      <c r="C90" s="67">
        <v>804</v>
      </c>
      <c r="D90" s="82">
        <v>6.45</v>
      </c>
      <c r="E90" s="16"/>
      <c r="F90" s="16">
        <f t="shared" si="12"/>
        <v>0</v>
      </c>
      <c r="G90" s="16">
        <f t="shared" si="13"/>
        <v>0</v>
      </c>
      <c r="H90" s="17">
        <f t="shared" si="7"/>
        <v>0</v>
      </c>
      <c r="I90" s="90">
        <v>2.85</v>
      </c>
      <c r="J90" s="16"/>
      <c r="K90" s="16">
        <f t="shared" si="8"/>
        <v>0</v>
      </c>
      <c r="L90" s="16">
        <f t="shared" si="9"/>
        <v>0</v>
      </c>
      <c r="M90" s="17">
        <f t="shared" si="10"/>
        <v>0</v>
      </c>
      <c r="N90" s="18">
        <f t="shared" si="11"/>
        <v>0</v>
      </c>
      <c r="P90" s="5"/>
      <c r="Q90" s="7"/>
    </row>
    <row r="91" spans="1:17" x14ac:dyDescent="0.25">
      <c r="A91" s="55"/>
      <c r="B91" s="66">
        <v>3</v>
      </c>
      <c r="C91" s="67">
        <v>707</v>
      </c>
      <c r="D91" s="82">
        <v>2.7</v>
      </c>
      <c r="E91" s="16"/>
      <c r="F91" s="16">
        <f t="shared" si="12"/>
        <v>0</v>
      </c>
      <c r="G91" s="16">
        <f t="shared" si="13"/>
        <v>0</v>
      </c>
      <c r="H91" s="17">
        <f t="shared" si="7"/>
        <v>0</v>
      </c>
      <c r="I91" s="90">
        <v>2.1</v>
      </c>
      <c r="J91" s="16"/>
      <c r="K91" s="16">
        <f t="shared" si="8"/>
        <v>0</v>
      </c>
      <c r="L91" s="16">
        <f t="shared" si="9"/>
        <v>0</v>
      </c>
      <c r="M91" s="17">
        <f t="shared" si="10"/>
        <v>0</v>
      </c>
      <c r="N91" s="18">
        <f t="shared" si="11"/>
        <v>0</v>
      </c>
      <c r="P91" s="5"/>
      <c r="Q91" s="7"/>
    </row>
    <row r="92" spans="1:17" x14ac:dyDescent="0.25">
      <c r="A92" s="55"/>
      <c r="B92" s="66">
        <v>3</v>
      </c>
      <c r="C92" s="67">
        <v>102</v>
      </c>
      <c r="D92" s="82"/>
      <c r="E92" s="16"/>
      <c r="F92" s="16">
        <f t="shared" si="12"/>
        <v>0</v>
      </c>
      <c r="G92" s="16">
        <f t="shared" si="13"/>
        <v>0</v>
      </c>
      <c r="H92" s="17">
        <f t="shared" si="7"/>
        <v>0</v>
      </c>
      <c r="I92" s="90">
        <v>2.7</v>
      </c>
      <c r="J92" s="16"/>
      <c r="K92" s="16">
        <f t="shared" si="8"/>
        <v>0</v>
      </c>
      <c r="L92" s="16">
        <f t="shared" si="9"/>
        <v>0</v>
      </c>
      <c r="M92" s="17">
        <f t="shared" si="10"/>
        <v>0</v>
      </c>
      <c r="N92" s="18">
        <f t="shared" si="11"/>
        <v>0</v>
      </c>
      <c r="P92" s="5"/>
      <c r="Q92" s="7"/>
    </row>
    <row r="93" spans="1:17" x14ac:dyDescent="0.25">
      <c r="A93" s="55"/>
      <c r="B93" s="66">
        <v>3</v>
      </c>
      <c r="C93" s="67">
        <v>103</v>
      </c>
      <c r="D93" s="82"/>
      <c r="E93" s="16"/>
      <c r="F93" s="16">
        <f t="shared" si="12"/>
        <v>0</v>
      </c>
      <c r="G93" s="16">
        <f t="shared" si="13"/>
        <v>0</v>
      </c>
      <c r="H93" s="17">
        <f t="shared" si="7"/>
        <v>0</v>
      </c>
      <c r="I93" s="90">
        <v>2.54</v>
      </c>
      <c r="J93" s="16"/>
      <c r="K93" s="16">
        <f t="shared" si="8"/>
        <v>0</v>
      </c>
      <c r="L93" s="16">
        <f t="shared" si="9"/>
        <v>0</v>
      </c>
      <c r="M93" s="17">
        <f t="shared" si="10"/>
        <v>0</v>
      </c>
      <c r="N93" s="18">
        <f t="shared" si="11"/>
        <v>0</v>
      </c>
      <c r="P93" s="5"/>
      <c r="Q93" s="7"/>
    </row>
    <row r="94" spans="1:17" x14ac:dyDescent="0.25">
      <c r="A94" s="55"/>
      <c r="B94" s="66">
        <v>1</v>
      </c>
      <c r="C94" s="67">
        <v>610</v>
      </c>
      <c r="D94" s="82"/>
      <c r="E94" s="16"/>
      <c r="F94" s="16">
        <f t="shared" si="12"/>
        <v>0</v>
      </c>
      <c r="G94" s="16">
        <f t="shared" si="13"/>
        <v>0</v>
      </c>
      <c r="H94" s="17">
        <f t="shared" si="7"/>
        <v>0</v>
      </c>
      <c r="I94" s="90"/>
      <c r="J94" s="16"/>
      <c r="K94" s="16">
        <f t="shared" si="8"/>
        <v>0</v>
      </c>
      <c r="L94" s="16">
        <f t="shared" si="9"/>
        <v>0</v>
      </c>
      <c r="M94" s="17">
        <f t="shared" si="10"/>
        <v>0</v>
      </c>
      <c r="N94" s="18">
        <f t="shared" si="11"/>
        <v>0</v>
      </c>
      <c r="P94" s="5"/>
      <c r="Q94" s="7"/>
    </row>
    <row r="95" spans="1:17" x14ac:dyDescent="0.25">
      <c r="A95" s="55"/>
      <c r="B95" s="66">
        <v>3</v>
      </c>
      <c r="C95" s="67">
        <v>601</v>
      </c>
      <c r="D95" s="82">
        <v>1.65</v>
      </c>
      <c r="E95" s="16"/>
      <c r="F95" s="16">
        <f t="shared" si="12"/>
        <v>0</v>
      </c>
      <c r="G95" s="16">
        <f t="shared" si="13"/>
        <v>0</v>
      </c>
      <c r="H95" s="17">
        <f t="shared" si="7"/>
        <v>0</v>
      </c>
      <c r="I95" s="90">
        <v>1.65</v>
      </c>
      <c r="J95" s="16"/>
      <c r="K95" s="16">
        <f t="shared" si="8"/>
        <v>0</v>
      </c>
      <c r="L95" s="16">
        <f t="shared" si="9"/>
        <v>0</v>
      </c>
      <c r="M95" s="17">
        <f t="shared" si="10"/>
        <v>0</v>
      </c>
      <c r="N95" s="18">
        <f t="shared" si="11"/>
        <v>0</v>
      </c>
      <c r="P95" s="5"/>
      <c r="Q95" s="7"/>
    </row>
    <row r="96" spans="1:17" x14ac:dyDescent="0.25">
      <c r="A96" s="55"/>
      <c r="B96" s="66">
        <v>2</v>
      </c>
      <c r="C96" s="67">
        <v>210</v>
      </c>
      <c r="D96" s="82">
        <v>4.34</v>
      </c>
      <c r="E96" s="16"/>
      <c r="F96" s="16">
        <f t="shared" si="12"/>
        <v>0</v>
      </c>
      <c r="G96" s="16">
        <f t="shared" si="13"/>
        <v>0</v>
      </c>
      <c r="H96" s="17">
        <f t="shared" si="7"/>
        <v>0</v>
      </c>
      <c r="I96" s="90">
        <v>2.4</v>
      </c>
      <c r="J96" s="16"/>
      <c r="K96" s="16">
        <f t="shared" si="8"/>
        <v>0</v>
      </c>
      <c r="L96" s="16">
        <f t="shared" si="9"/>
        <v>0</v>
      </c>
      <c r="M96" s="17">
        <f t="shared" si="10"/>
        <v>0</v>
      </c>
      <c r="N96" s="18">
        <f t="shared" si="11"/>
        <v>0</v>
      </c>
      <c r="P96" s="5"/>
      <c r="Q96" s="7"/>
    </row>
    <row r="97" spans="1:17" x14ac:dyDescent="0.25">
      <c r="A97" s="55"/>
      <c r="B97" s="66">
        <v>4</v>
      </c>
      <c r="C97" s="67">
        <v>304</v>
      </c>
      <c r="D97" s="82"/>
      <c r="E97" s="16"/>
      <c r="F97" s="16">
        <f t="shared" si="12"/>
        <v>0</v>
      </c>
      <c r="G97" s="16">
        <f t="shared" si="13"/>
        <v>0</v>
      </c>
      <c r="H97" s="17">
        <f t="shared" si="7"/>
        <v>0</v>
      </c>
      <c r="I97" s="90"/>
      <c r="J97" s="16"/>
      <c r="K97" s="16">
        <f t="shared" si="8"/>
        <v>0</v>
      </c>
      <c r="L97" s="16">
        <f t="shared" si="9"/>
        <v>0</v>
      </c>
      <c r="M97" s="17">
        <f t="shared" si="10"/>
        <v>0</v>
      </c>
      <c r="N97" s="18">
        <f t="shared" si="11"/>
        <v>0</v>
      </c>
      <c r="P97" s="5"/>
      <c r="Q97" s="7"/>
    </row>
    <row r="98" spans="1:17" x14ac:dyDescent="0.25">
      <c r="A98" s="55"/>
      <c r="B98" s="66">
        <v>3</v>
      </c>
      <c r="C98" s="67">
        <v>603</v>
      </c>
      <c r="D98" s="82"/>
      <c r="E98" s="16"/>
      <c r="F98" s="16">
        <f t="shared" si="12"/>
        <v>0</v>
      </c>
      <c r="G98" s="16">
        <f t="shared" si="13"/>
        <v>0</v>
      </c>
      <c r="H98" s="17">
        <f t="shared" si="7"/>
        <v>0</v>
      </c>
      <c r="I98" s="90"/>
      <c r="J98" s="16"/>
      <c r="K98" s="16">
        <f t="shared" si="8"/>
        <v>0</v>
      </c>
      <c r="L98" s="16">
        <f t="shared" si="9"/>
        <v>0</v>
      </c>
      <c r="M98" s="17">
        <f t="shared" si="10"/>
        <v>0</v>
      </c>
      <c r="N98" s="18">
        <f t="shared" si="11"/>
        <v>0</v>
      </c>
      <c r="P98" s="5"/>
      <c r="Q98" s="7"/>
    </row>
    <row r="99" spans="1:17" x14ac:dyDescent="0.25">
      <c r="A99" s="55"/>
      <c r="B99" s="66">
        <v>1</v>
      </c>
      <c r="C99" s="67">
        <v>709</v>
      </c>
      <c r="D99" s="82">
        <v>3.15</v>
      </c>
      <c r="E99" s="16"/>
      <c r="F99" s="16">
        <f t="shared" si="12"/>
        <v>0</v>
      </c>
      <c r="G99" s="16">
        <f t="shared" si="13"/>
        <v>0</v>
      </c>
      <c r="H99" s="17">
        <f t="shared" si="7"/>
        <v>0</v>
      </c>
      <c r="I99" s="90">
        <v>1.95</v>
      </c>
      <c r="J99" s="16"/>
      <c r="K99" s="16">
        <f t="shared" si="8"/>
        <v>0</v>
      </c>
      <c r="L99" s="16">
        <f t="shared" si="9"/>
        <v>0</v>
      </c>
      <c r="M99" s="17">
        <f t="shared" si="10"/>
        <v>0</v>
      </c>
      <c r="N99" s="18">
        <f t="shared" si="11"/>
        <v>0</v>
      </c>
      <c r="P99" s="5"/>
      <c r="Q99" s="7"/>
    </row>
    <row r="100" spans="1:17" x14ac:dyDescent="0.25">
      <c r="A100" s="55"/>
      <c r="B100" s="66">
        <v>4</v>
      </c>
      <c r="C100" s="67">
        <v>603</v>
      </c>
      <c r="D100" s="82"/>
      <c r="E100" s="16"/>
      <c r="F100" s="16">
        <f t="shared" si="12"/>
        <v>0</v>
      </c>
      <c r="G100" s="16">
        <f t="shared" si="13"/>
        <v>0</v>
      </c>
      <c r="H100" s="17">
        <f t="shared" si="7"/>
        <v>0</v>
      </c>
      <c r="I100" s="90">
        <v>3.6</v>
      </c>
      <c r="J100" s="16"/>
      <c r="K100" s="16">
        <f t="shared" si="8"/>
        <v>0</v>
      </c>
      <c r="L100" s="16">
        <f t="shared" si="9"/>
        <v>0</v>
      </c>
      <c r="M100" s="17">
        <f t="shared" si="10"/>
        <v>0</v>
      </c>
      <c r="N100" s="18">
        <f t="shared" si="11"/>
        <v>0</v>
      </c>
      <c r="P100" s="5"/>
      <c r="Q100" s="7"/>
    </row>
    <row r="101" spans="1:17" x14ac:dyDescent="0.25">
      <c r="A101" s="55"/>
      <c r="B101" s="66">
        <v>1</v>
      </c>
      <c r="C101" s="67">
        <v>207</v>
      </c>
      <c r="D101" s="82"/>
      <c r="E101" s="16"/>
      <c r="F101" s="16">
        <f t="shared" si="12"/>
        <v>0</v>
      </c>
      <c r="G101" s="16">
        <f t="shared" si="13"/>
        <v>0</v>
      </c>
      <c r="H101" s="17">
        <f t="shared" si="7"/>
        <v>0</v>
      </c>
      <c r="I101" s="90">
        <v>2.25</v>
      </c>
      <c r="J101" s="16"/>
      <c r="K101" s="16">
        <f t="shared" si="8"/>
        <v>0</v>
      </c>
      <c r="L101" s="16">
        <f t="shared" si="9"/>
        <v>0</v>
      </c>
      <c r="M101" s="17">
        <f t="shared" si="10"/>
        <v>0</v>
      </c>
      <c r="N101" s="18">
        <f t="shared" si="11"/>
        <v>0</v>
      </c>
      <c r="P101" s="5"/>
      <c r="Q101" s="7"/>
    </row>
    <row r="102" spans="1:17" x14ac:dyDescent="0.25">
      <c r="A102" s="55"/>
      <c r="B102" s="66">
        <v>1</v>
      </c>
      <c r="C102" s="67">
        <v>909</v>
      </c>
      <c r="D102" s="82"/>
      <c r="E102" s="16"/>
      <c r="F102" s="16">
        <f t="shared" si="12"/>
        <v>0</v>
      </c>
      <c r="G102" s="16">
        <f t="shared" si="13"/>
        <v>0</v>
      </c>
      <c r="H102" s="17">
        <f t="shared" si="7"/>
        <v>0</v>
      </c>
      <c r="I102" s="90"/>
      <c r="J102" s="16"/>
      <c r="K102" s="16">
        <f t="shared" si="8"/>
        <v>0</v>
      </c>
      <c r="L102" s="16">
        <f t="shared" si="9"/>
        <v>0</v>
      </c>
      <c r="M102" s="17">
        <f t="shared" si="10"/>
        <v>0</v>
      </c>
      <c r="N102" s="18">
        <f t="shared" si="11"/>
        <v>0</v>
      </c>
      <c r="P102" s="5"/>
      <c r="Q102" s="7"/>
    </row>
    <row r="103" spans="1:17" x14ac:dyDescent="0.25">
      <c r="A103" s="55"/>
      <c r="B103" s="66">
        <v>2</v>
      </c>
      <c r="C103" s="67">
        <v>211</v>
      </c>
      <c r="D103" s="82"/>
      <c r="E103" s="16"/>
      <c r="F103" s="16">
        <f t="shared" si="12"/>
        <v>0</v>
      </c>
      <c r="G103" s="16">
        <f t="shared" si="13"/>
        <v>0</v>
      </c>
      <c r="H103" s="17">
        <f t="shared" si="7"/>
        <v>0</v>
      </c>
      <c r="I103" s="90"/>
      <c r="J103" s="16"/>
      <c r="K103" s="16">
        <f t="shared" si="8"/>
        <v>0</v>
      </c>
      <c r="L103" s="16">
        <f t="shared" si="9"/>
        <v>0</v>
      </c>
      <c r="M103" s="17">
        <f t="shared" si="10"/>
        <v>0</v>
      </c>
      <c r="N103" s="18">
        <f t="shared" si="11"/>
        <v>0</v>
      </c>
      <c r="P103" s="5"/>
      <c r="Q103" s="7"/>
    </row>
    <row r="104" spans="1:17" x14ac:dyDescent="0.25">
      <c r="A104" s="55"/>
      <c r="B104" s="66">
        <v>4</v>
      </c>
      <c r="C104" s="67">
        <v>711</v>
      </c>
      <c r="D104" s="82"/>
      <c r="E104" s="16"/>
      <c r="F104" s="16">
        <f t="shared" si="12"/>
        <v>0</v>
      </c>
      <c r="G104" s="16">
        <f t="shared" si="13"/>
        <v>0</v>
      </c>
      <c r="H104" s="17">
        <f t="shared" si="7"/>
        <v>0</v>
      </c>
      <c r="I104" s="90"/>
      <c r="J104" s="16"/>
      <c r="K104" s="16">
        <f t="shared" si="8"/>
        <v>0</v>
      </c>
      <c r="L104" s="16">
        <f t="shared" si="9"/>
        <v>0</v>
      </c>
      <c r="M104" s="17">
        <f t="shared" si="10"/>
        <v>0</v>
      </c>
      <c r="N104" s="18">
        <f t="shared" si="11"/>
        <v>0</v>
      </c>
      <c r="P104" s="5"/>
      <c r="Q104" s="7"/>
    </row>
    <row r="105" spans="1:17" x14ac:dyDescent="0.25">
      <c r="A105" s="55"/>
      <c r="B105" s="66">
        <v>3</v>
      </c>
      <c r="C105" s="67">
        <v>611</v>
      </c>
      <c r="D105" s="82"/>
      <c r="E105" s="16"/>
      <c r="F105" s="16">
        <f t="shared" si="12"/>
        <v>0</v>
      </c>
      <c r="G105" s="16">
        <f t="shared" si="13"/>
        <v>0</v>
      </c>
      <c r="H105" s="17">
        <f t="shared" si="7"/>
        <v>0</v>
      </c>
      <c r="I105" s="90"/>
      <c r="J105" s="16"/>
      <c r="K105" s="16">
        <f t="shared" si="8"/>
        <v>0</v>
      </c>
      <c r="L105" s="16">
        <f t="shared" si="9"/>
        <v>0</v>
      </c>
      <c r="M105" s="17">
        <f t="shared" si="10"/>
        <v>0</v>
      </c>
      <c r="N105" s="18">
        <f t="shared" si="11"/>
        <v>0</v>
      </c>
      <c r="P105" s="5"/>
      <c r="Q105" s="7"/>
    </row>
    <row r="106" spans="1:17" x14ac:dyDescent="0.25">
      <c r="A106" s="55"/>
      <c r="B106" s="66">
        <v>1</v>
      </c>
      <c r="C106" s="67">
        <v>206</v>
      </c>
      <c r="D106" s="82"/>
      <c r="E106" s="16"/>
      <c r="F106" s="16">
        <f t="shared" si="12"/>
        <v>0</v>
      </c>
      <c r="G106" s="16">
        <f t="shared" si="13"/>
        <v>0</v>
      </c>
      <c r="H106" s="17">
        <f t="shared" si="7"/>
        <v>0</v>
      </c>
      <c r="I106" s="90">
        <v>2.1</v>
      </c>
      <c r="J106" s="16"/>
      <c r="K106" s="16">
        <f t="shared" si="8"/>
        <v>0</v>
      </c>
      <c r="L106" s="16">
        <f t="shared" si="9"/>
        <v>0</v>
      </c>
      <c r="M106" s="17">
        <f t="shared" si="10"/>
        <v>0</v>
      </c>
      <c r="N106" s="18">
        <f t="shared" si="11"/>
        <v>0</v>
      </c>
      <c r="P106" s="5"/>
      <c r="Q106" s="7"/>
    </row>
    <row r="107" spans="1:17" x14ac:dyDescent="0.25">
      <c r="A107" s="55"/>
      <c r="B107" s="66">
        <v>4</v>
      </c>
      <c r="C107" s="67">
        <v>507</v>
      </c>
      <c r="D107" s="82"/>
      <c r="E107" s="16"/>
      <c r="F107" s="16">
        <f t="shared" si="12"/>
        <v>0</v>
      </c>
      <c r="G107" s="16">
        <f t="shared" si="13"/>
        <v>0</v>
      </c>
      <c r="H107" s="17">
        <f t="shared" si="7"/>
        <v>0</v>
      </c>
      <c r="I107" s="90">
        <v>1.8</v>
      </c>
      <c r="J107" s="16"/>
      <c r="K107" s="16">
        <f t="shared" si="8"/>
        <v>0</v>
      </c>
      <c r="L107" s="16">
        <f t="shared" si="9"/>
        <v>0</v>
      </c>
      <c r="M107" s="17">
        <f t="shared" si="10"/>
        <v>0</v>
      </c>
      <c r="N107" s="18">
        <f t="shared" si="11"/>
        <v>0</v>
      </c>
      <c r="P107" s="5"/>
      <c r="Q107" s="7"/>
    </row>
    <row r="108" spans="1:17" x14ac:dyDescent="0.25">
      <c r="A108" s="55"/>
      <c r="B108" s="66">
        <v>3</v>
      </c>
      <c r="C108" s="67">
        <v>101</v>
      </c>
      <c r="D108" s="82"/>
      <c r="E108" s="16"/>
      <c r="F108" s="16">
        <f t="shared" si="12"/>
        <v>0</v>
      </c>
      <c r="G108" s="16">
        <f t="shared" si="13"/>
        <v>0</v>
      </c>
      <c r="H108" s="17">
        <f t="shared" si="7"/>
        <v>0</v>
      </c>
      <c r="I108" s="90"/>
      <c r="J108" s="16"/>
      <c r="K108" s="16">
        <f t="shared" si="8"/>
        <v>0</v>
      </c>
      <c r="L108" s="16">
        <f t="shared" si="9"/>
        <v>0</v>
      </c>
      <c r="M108" s="17">
        <f t="shared" si="10"/>
        <v>0</v>
      </c>
      <c r="N108" s="18">
        <f t="shared" si="11"/>
        <v>0</v>
      </c>
      <c r="P108" s="5"/>
      <c r="Q108" s="7"/>
    </row>
    <row r="109" spans="1:17" x14ac:dyDescent="0.25">
      <c r="A109" s="55"/>
      <c r="B109" s="66">
        <v>1</v>
      </c>
      <c r="C109" s="67">
        <v>506</v>
      </c>
      <c r="D109" s="82"/>
      <c r="E109" s="16"/>
      <c r="F109" s="16">
        <f t="shared" si="12"/>
        <v>0</v>
      </c>
      <c r="G109" s="16">
        <f t="shared" si="13"/>
        <v>0</v>
      </c>
      <c r="H109" s="17">
        <f t="shared" si="7"/>
        <v>0</v>
      </c>
      <c r="I109" s="90">
        <v>1.95</v>
      </c>
      <c r="J109" s="16"/>
      <c r="K109" s="16">
        <f t="shared" si="8"/>
        <v>0</v>
      </c>
      <c r="L109" s="16">
        <f t="shared" si="9"/>
        <v>0</v>
      </c>
      <c r="M109" s="17">
        <f t="shared" si="10"/>
        <v>0</v>
      </c>
      <c r="N109" s="18">
        <f t="shared" si="11"/>
        <v>0</v>
      </c>
      <c r="P109" s="5"/>
      <c r="Q109" s="7"/>
    </row>
    <row r="110" spans="1:17" x14ac:dyDescent="0.25">
      <c r="A110" s="55"/>
      <c r="B110" s="66">
        <v>2</v>
      </c>
      <c r="C110" s="67">
        <v>608</v>
      </c>
      <c r="D110" s="82"/>
      <c r="E110" s="16"/>
      <c r="F110" s="16">
        <f t="shared" si="12"/>
        <v>0</v>
      </c>
      <c r="G110" s="16">
        <f t="shared" si="13"/>
        <v>0</v>
      </c>
      <c r="H110" s="17">
        <f t="shared" si="7"/>
        <v>0</v>
      </c>
      <c r="I110" s="90"/>
      <c r="J110" s="16"/>
      <c r="K110" s="16">
        <f t="shared" si="8"/>
        <v>0</v>
      </c>
      <c r="L110" s="16">
        <f t="shared" si="9"/>
        <v>0</v>
      </c>
      <c r="M110" s="17">
        <f t="shared" si="10"/>
        <v>0</v>
      </c>
      <c r="N110" s="18">
        <f t="shared" si="11"/>
        <v>0</v>
      </c>
      <c r="P110" s="5"/>
      <c r="Q110" s="7"/>
    </row>
    <row r="111" spans="1:17" x14ac:dyDescent="0.25">
      <c r="A111" s="55"/>
      <c r="B111" s="66">
        <v>4</v>
      </c>
      <c r="C111" s="67">
        <v>610</v>
      </c>
      <c r="D111" s="82"/>
      <c r="E111" s="16"/>
      <c r="F111" s="16">
        <f t="shared" si="12"/>
        <v>0</v>
      </c>
      <c r="G111" s="16">
        <f t="shared" si="13"/>
        <v>0</v>
      </c>
      <c r="H111" s="17">
        <f t="shared" si="7"/>
        <v>0</v>
      </c>
      <c r="I111" s="90"/>
      <c r="J111" s="16"/>
      <c r="K111" s="16">
        <f t="shared" si="8"/>
        <v>0</v>
      </c>
      <c r="L111" s="16">
        <f t="shared" si="9"/>
        <v>0</v>
      </c>
      <c r="M111" s="17">
        <f t="shared" si="10"/>
        <v>0</v>
      </c>
      <c r="N111" s="18">
        <f t="shared" si="11"/>
        <v>0</v>
      </c>
      <c r="P111" s="5"/>
      <c r="Q111" s="7"/>
    </row>
    <row r="112" spans="1:17" x14ac:dyDescent="0.25">
      <c r="A112" s="55"/>
      <c r="B112" s="66">
        <v>1</v>
      </c>
      <c r="C112" s="67">
        <v>305</v>
      </c>
      <c r="D112" s="82"/>
      <c r="E112" s="16"/>
      <c r="F112" s="16">
        <f t="shared" si="12"/>
        <v>0</v>
      </c>
      <c r="G112" s="16">
        <f t="shared" si="13"/>
        <v>0</v>
      </c>
      <c r="H112" s="17">
        <f t="shared" si="7"/>
        <v>0</v>
      </c>
      <c r="I112" s="90"/>
      <c r="J112" s="16"/>
      <c r="K112" s="16">
        <f t="shared" si="8"/>
        <v>0</v>
      </c>
      <c r="L112" s="16">
        <f t="shared" si="9"/>
        <v>0</v>
      </c>
      <c r="M112" s="17">
        <f t="shared" si="10"/>
        <v>0</v>
      </c>
      <c r="N112" s="18">
        <f t="shared" si="11"/>
        <v>0</v>
      </c>
      <c r="P112" s="5"/>
      <c r="Q112" s="7"/>
    </row>
    <row r="113" spans="1:17" x14ac:dyDescent="0.25">
      <c r="A113" s="55"/>
      <c r="B113" s="66">
        <v>1</v>
      </c>
      <c r="C113" s="67">
        <v>202</v>
      </c>
      <c r="D113" s="82"/>
      <c r="E113" s="16"/>
      <c r="F113" s="16">
        <f t="shared" si="12"/>
        <v>0</v>
      </c>
      <c r="G113" s="16">
        <f t="shared" si="13"/>
        <v>0</v>
      </c>
      <c r="H113" s="17">
        <f t="shared" si="7"/>
        <v>0</v>
      </c>
      <c r="I113" s="90">
        <v>2.54</v>
      </c>
      <c r="J113" s="16"/>
      <c r="K113" s="16">
        <f t="shared" si="8"/>
        <v>0</v>
      </c>
      <c r="L113" s="16">
        <f t="shared" si="9"/>
        <v>0</v>
      </c>
      <c r="M113" s="17">
        <f t="shared" si="10"/>
        <v>0</v>
      </c>
      <c r="N113" s="18">
        <f t="shared" si="11"/>
        <v>0</v>
      </c>
      <c r="P113" s="5"/>
      <c r="Q113" s="7"/>
    </row>
    <row r="114" spans="1:17" x14ac:dyDescent="0.25">
      <c r="A114" s="55"/>
      <c r="B114" s="66">
        <v>4</v>
      </c>
      <c r="C114" s="67">
        <v>304</v>
      </c>
      <c r="D114" s="82"/>
      <c r="E114" s="16"/>
      <c r="F114" s="16">
        <f t="shared" si="12"/>
        <v>0</v>
      </c>
      <c r="G114" s="16">
        <f t="shared" si="13"/>
        <v>0</v>
      </c>
      <c r="H114" s="17">
        <f t="shared" si="7"/>
        <v>0</v>
      </c>
      <c r="I114" s="90"/>
      <c r="J114" s="16"/>
      <c r="K114" s="16">
        <f t="shared" si="8"/>
        <v>0</v>
      </c>
      <c r="L114" s="16">
        <f t="shared" si="9"/>
        <v>0</v>
      </c>
      <c r="M114" s="17">
        <f t="shared" si="10"/>
        <v>0</v>
      </c>
      <c r="N114" s="18">
        <f t="shared" si="11"/>
        <v>0</v>
      </c>
      <c r="P114" s="5"/>
      <c r="Q114" s="7"/>
    </row>
    <row r="115" spans="1:17" x14ac:dyDescent="0.25">
      <c r="A115" s="55"/>
      <c r="B115" s="66">
        <v>1</v>
      </c>
      <c r="C115" s="67">
        <v>509</v>
      </c>
      <c r="D115" s="82">
        <v>3.9</v>
      </c>
      <c r="E115" s="16"/>
      <c r="F115" s="16">
        <f t="shared" si="12"/>
        <v>0</v>
      </c>
      <c r="G115" s="16">
        <f t="shared" si="13"/>
        <v>0</v>
      </c>
      <c r="H115" s="17">
        <f t="shared" si="7"/>
        <v>0</v>
      </c>
      <c r="I115" s="90">
        <v>2.1</v>
      </c>
      <c r="J115" s="16"/>
      <c r="K115" s="16">
        <f t="shared" si="8"/>
        <v>0</v>
      </c>
      <c r="L115" s="16">
        <f t="shared" si="9"/>
        <v>0</v>
      </c>
      <c r="M115" s="17">
        <f t="shared" si="10"/>
        <v>0</v>
      </c>
      <c r="N115" s="18">
        <f t="shared" si="11"/>
        <v>0</v>
      </c>
      <c r="P115" s="5"/>
      <c r="Q115" s="7"/>
    </row>
    <row r="116" spans="1:17" x14ac:dyDescent="0.25">
      <c r="A116" s="55"/>
      <c r="B116" s="66">
        <v>3</v>
      </c>
      <c r="C116" s="67">
        <v>311</v>
      </c>
      <c r="D116" s="82"/>
      <c r="E116" s="16"/>
      <c r="F116" s="16">
        <f t="shared" si="12"/>
        <v>0</v>
      </c>
      <c r="G116" s="16">
        <f t="shared" si="13"/>
        <v>0</v>
      </c>
      <c r="H116" s="17">
        <f t="shared" si="7"/>
        <v>0</v>
      </c>
      <c r="I116" s="90">
        <v>2.54</v>
      </c>
      <c r="J116" s="16"/>
      <c r="K116" s="16">
        <f t="shared" si="8"/>
        <v>0</v>
      </c>
      <c r="L116" s="16">
        <f t="shared" si="9"/>
        <v>0</v>
      </c>
      <c r="M116" s="17">
        <f t="shared" si="10"/>
        <v>0</v>
      </c>
      <c r="N116" s="18">
        <f t="shared" si="11"/>
        <v>0</v>
      </c>
      <c r="P116" s="5"/>
      <c r="Q116" s="7"/>
    </row>
    <row r="117" spans="1:17" x14ac:dyDescent="0.25">
      <c r="A117" s="55"/>
      <c r="B117" s="66">
        <v>1</v>
      </c>
      <c r="C117" s="67">
        <v>810</v>
      </c>
      <c r="D117" s="82"/>
      <c r="E117" s="16"/>
      <c r="F117" s="16">
        <f t="shared" si="12"/>
        <v>0</v>
      </c>
      <c r="G117" s="16">
        <f t="shared" si="13"/>
        <v>0</v>
      </c>
      <c r="H117" s="17">
        <f t="shared" si="7"/>
        <v>0</v>
      </c>
      <c r="I117" s="90">
        <v>2.1</v>
      </c>
      <c r="J117" s="16"/>
      <c r="K117" s="16">
        <f t="shared" si="8"/>
        <v>0</v>
      </c>
      <c r="L117" s="16">
        <f t="shared" si="9"/>
        <v>0</v>
      </c>
      <c r="M117" s="17">
        <f t="shared" si="10"/>
        <v>0</v>
      </c>
      <c r="N117" s="18">
        <f t="shared" si="11"/>
        <v>0</v>
      </c>
      <c r="P117" s="5"/>
      <c r="Q117" s="7"/>
    </row>
    <row r="118" spans="1:17" x14ac:dyDescent="0.25">
      <c r="A118" s="55"/>
      <c r="B118" s="66">
        <v>3</v>
      </c>
      <c r="C118" s="67">
        <v>303</v>
      </c>
      <c r="D118" s="82">
        <v>3</v>
      </c>
      <c r="E118" s="16"/>
      <c r="F118" s="16">
        <f t="shared" si="12"/>
        <v>0</v>
      </c>
      <c r="G118" s="16">
        <f t="shared" si="13"/>
        <v>0</v>
      </c>
      <c r="H118" s="17">
        <f t="shared" si="7"/>
        <v>0</v>
      </c>
      <c r="I118" s="90">
        <v>2.1</v>
      </c>
      <c r="J118" s="16"/>
      <c r="K118" s="16">
        <f t="shared" si="8"/>
        <v>0</v>
      </c>
      <c r="L118" s="16">
        <f t="shared" si="9"/>
        <v>0</v>
      </c>
      <c r="M118" s="17">
        <f t="shared" si="10"/>
        <v>0</v>
      </c>
      <c r="N118" s="18">
        <f t="shared" si="11"/>
        <v>0</v>
      </c>
      <c r="P118" s="5"/>
      <c r="Q118" s="7"/>
    </row>
    <row r="119" spans="1:17" x14ac:dyDescent="0.25">
      <c r="A119" s="55"/>
      <c r="B119" s="66">
        <v>3</v>
      </c>
      <c r="C119" s="67">
        <v>110</v>
      </c>
      <c r="D119" s="82">
        <v>3</v>
      </c>
      <c r="E119" s="16"/>
      <c r="F119" s="16">
        <f t="shared" si="12"/>
        <v>0</v>
      </c>
      <c r="G119" s="16">
        <f t="shared" si="13"/>
        <v>0</v>
      </c>
      <c r="H119" s="17">
        <f t="shared" si="7"/>
        <v>0</v>
      </c>
      <c r="I119" s="90">
        <v>2.25</v>
      </c>
      <c r="J119" s="16"/>
      <c r="K119" s="16">
        <f t="shared" si="8"/>
        <v>0</v>
      </c>
      <c r="L119" s="16">
        <f t="shared" si="9"/>
        <v>0</v>
      </c>
      <c r="M119" s="17">
        <f t="shared" si="10"/>
        <v>0</v>
      </c>
      <c r="N119" s="18">
        <f t="shared" si="11"/>
        <v>0</v>
      </c>
      <c r="P119" s="5"/>
      <c r="Q119" s="7"/>
    </row>
    <row r="120" spans="1:17" x14ac:dyDescent="0.25">
      <c r="A120" s="55"/>
      <c r="B120" s="66">
        <v>2</v>
      </c>
      <c r="C120" s="67">
        <v>706</v>
      </c>
      <c r="D120" s="82"/>
      <c r="E120" s="16"/>
      <c r="F120" s="16">
        <f t="shared" si="12"/>
        <v>0</v>
      </c>
      <c r="G120" s="16">
        <f t="shared" si="13"/>
        <v>0</v>
      </c>
      <c r="H120" s="17">
        <f t="shared" si="7"/>
        <v>0</v>
      </c>
      <c r="I120" s="90"/>
      <c r="J120" s="16"/>
      <c r="K120" s="16">
        <f t="shared" si="8"/>
        <v>0</v>
      </c>
      <c r="L120" s="16">
        <f t="shared" si="9"/>
        <v>0</v>
      </c>
      <c r="M120" s="17">
        <f t="shared" si="10"/>
        <v>0</v>
      </c>
      <c r="N120" s="18">
        <f t="shared" si="11"/>
        <v>0</v>
      </c>
      <c r="P120" s="5"/>
      <c r="Q120" s="7"/>
    </row>
    <row r="121" spans="1:17" x14ac:dyDescent="0.25">
      <c r="A121" s="55"/>
      <c r="B121" s="66">
        <v>3</v>
      </c>
      <c r="C121" s="67">
        <v>707</v>
      </c>
      <c r="D121" s="82">
        <v>3.15</v>
      </c>
      <c r="E121" s="16"/>
      <c r="F121" s="16">
        <f t="shared" si="12"/>
        <v>0</v>
      </c>
      <c r="G121" s="16">
        <f t="shared" si="13"/>
        <v>0</v>
      </c>
      <c r="H121" s="17">
        <f t="shared" si="7"/>
        <v>0</v>
      </c>
      <c r="I121" s="90">
        <v>1.95</v>
      </c>
      <c r="J121" s="16"/>
      <c r="K121" s="16">
        <f t="shared" si="8"/>
        <v>0</v>
      </c>
      <c r="L121" s="16">
        <f t="shared" si="9"/>
        <v>0</v>
      </c>
      <c r="M121" s="17">
        <f t="shared" si="10"/>
        <v>0</v>
      </c>
      <c r="N121" s="18">
        <f t="shared" si="11"/>
        <v>0</v>
      </c>
      <c r="P121" s="5"/>
      <c r="Q121" s="7"/>
    </row>
    <row r="122" spans="1:17" x14ac:dyDescent="0.25">
      <c r="A122" s="55"/>
      <c r="B122" s="66">
        <v>3</v>
      </c>
      <c r="C122" s="67">
        <v>202</v>
      </c>
      <c r="D122" s="82"/>
      <c r="E122" s="16"/>
      <c r="F122" s="16">
        <f t="shared" si="12"/>
        <v>0</v>
      </c>
      <c r="G122" s="16">
        <f t="shared" si="13"/>
        <v>0</v>
      </c>
      <c r="H122" s="17">
        <f t="shared" si="7"/>
        <v>0</v>
      </c>
      <c r="I122" s="90">
        <v>6</v>
      </c>
      <c r="J122" s="16"/>
      <c r="K122" s="16">
        <f t="shared" si="8"/>
        <v>0</v>
      </c>
      <c r="L122" s="16">
        <f t="shared" si="9"/>
        <v>0</v>
      </c>
      <c r="M122" s="17">
        <f t="shared" si="10"/>
        <v>0</v>
      </c>
      <c r="N122" s="18">
        <f t="shared" si="11"/>
        <v>0</v>
      </c>
      <c r="P122" s="5"/>
      <c r="Q122" s="7"/>
    </row>
    <row r="123" spans="1:17" x14ac:dyDescent="0.25">
      <c r="A123" s="55"/>
      <c r="B123" s="66">
        <v>2</v>
      </c>
      <c r="C123" s="67">
        <v>203</v>
      </c>
      <c r="D123" s="82"/>
      <c r="E123" s="16"/>
      <c r="F123" s="16">
        <f t="shared" si="12"/>
        <v>0</v>
      </c>
      <c r="G123" s="16">
        <f t="shared" si="13"/>
        <v>0</v>
      </c>
      <c r="H123" s="17">
        <f t="shared" si="7"/>
        <v>0</v>
      </c>
      <c r="I123" s="90"/>
      <c r="J123" s="16"/>
      <c r="K123" s="16">
        <f t="shared" si="8"/>
        <v>0</v>
      </c>
      <c r="L123" s="16">
        <f t="shared" si="9"/>
        <v>0</v>
      </c>
      <c r="M123" s="17">
        <f t="shared" si="10"/>
        <v>0</v>
      </c>
      <c r="N123" s="18">
        <f t="shared" si="11"/>
        <v>0</v>
      </c>
      <c r="P123" s="5"/>
      <c r="Q123" s="7"/>
    </row>
    <row r="124" spans="1:17" x14ac:dyDescent="0.25">
      <c r="A124" s="55"/>
      <c r="B124" s="66">
        <v>3</v>
      </c>
      <c r="C124" s="67">
        <v>611</v>
      </c>
      <c r="D124" s="82"/>
      <c r="E124" s="16"/>
      <c r="F124" s="16">
        <f t="shared" si="12"/>
        <v>0</v>
      </c>
      <c r="G124" s="16">
        <f t="shared" si="13"/>
        <v>0</v>
      </c>
      <c r="H124" s="17">
        <f t="shared" si="7"/>
        <v>0</v>
      </c>
      <c r="I124" s="90">
        <v>2.7</v>
      </c>
      <c r="J124" s="16"/>
      <c r="K124" s="16">
        <f t="shared" si="8"/>
        <v>0</v>
      </c>
      <c r="L124" s="16">
        <f t="shared" si="9"/>
        <v>0</v>
      </c>
      <c r="M124" s="17">
        <f t="shared" si="10"/>
        <v>0</v>
      </c>
      <c r="N124" s="18">
        <f t="shared" si="11"/>
        <v>0</v>
      </c>
      <c r="P124" s="5"/>
      <c r="Q124" s="7"/>
    </row>
    <row r="125" spans="1:17" x14ac:dyDescent="0.25">
      <c r="A125" s="55"/>
      <c r="B125" s="66">
        <v>1</v>
      </c>
      <c r="C125" s="67">
        <v>205</v>
      </c>
      <c r="D125" s="82">
        <v>5.4</v>
      </c>
      <c r="E125" s="16"/>
      <c r="F125" s="16">
        <f t="shared" si="12"/>
        <v>0</v>
      </c>
      <c r="G125" s="16">
        <f t="shared" si="13"/>
        <v>0</v>
      </c>
      <c r="H125" s="17">
        <f t="shared" si="7"/>
        <v>0</v>
      </c>
      <c r="I125" s="90">
        <v>3.15</v>
      </c>
      <c r="J125" s="16"/>
      <c r="K125" s="16">
        <f t="shared" si="8"/>
        <v>0</v>
      </c>
      <c r="L125" s="16">
        <f t="shared" si="9"/>
        <v>0</v>
      </c>
      <c r="M125" s="17">
        <f t="shared" si="10"/>
        <v>0</v>
      </c>
      <c r="N125" s="18">
        <f t="shared" si="11"/>
        <v>0</v>
      </c>
      <c r="P125" s="5"/>
      <c r="Q125" s="7"/>
    </row>
    <row r="126" spans="1:17" x14ac:dyDescent="0.25">
      <c r="A126" s="55"/>
      <c r="B126" s="66">
        <v>4</v>
      </c>
      <c r="C126" s="67">
        <v>411</v>
      </c>
      <c r="D126" s="82">
        <v>2.54</v>
      </c>
      <c r="E126" s="16"/>
      <c r="F126" s="16">
        <f t="shared" si="12"/>
        <v>0</v>
      </c>
      <c r="G126" s="16">
        <f t="shared" si="13"/>
        <v>0</v>
      </c>
      <c r="H126" s="17">
        <f t="shared" si="7"/>
        <v>0</v>
      </c>
      <c r="I126" s="90">
        <v>2.25</v>
      </c>
      <c r="J126" s="16"/>
      <c r="K126" s="16">
        <f t="shared" si="8"/>
        <v>0</v>
      </c>
      <c r="L126" s="16">
        <f t="shared" si="9"/>
        <v>0</v>
      </c>
      <c r="M126" s="17">
        <f t="shared" si="10"/>
        <v>0</v>
      </c>
      <c r="N126" s="18">
        <f t="shared" si="11"/>
        <v>0</v>
      </c>
      <c r="P126" s="5"/>
      <c r="Q126" s="7"/>
    </row>
    <row r="127" spans="1:17" x14ac:dyDescent="0.25">
      <c r="A127" s="55"/>
      <c r="B127" s="66">
        <v>3</v>
      </c>
      <c r="C127" s="67">
        <v>112</v>
      </c>
      <c r="D127" s="82"/>
      <c r="E127" s="16"/>
      <c r="F127" s="16">
        <f t="shared" si="12"/>
        <v>0</v>
      </c>
      <c r="G127" s="16">
        <f t="shared" si="13"/>
        <v>0</v>
      </c>
      <c r="H127" s="17">
        <f t="shared" si="7"/>
        <v>0</v>
      </c>
      <c r="I127" s="90"/>
      <c r="J127" s="16"/>
      <c r="K127" s="16">
        <f t="shared" si="8"/>
        <v>0</v>
      </c>
      <c r="L127" s="16">
        <f t="shared" si="9"/>
        <v>0</v>
      </c>
      <c r="M127" s="17">
        <f t="shared" si="10"/>
        <v>0</v>
      </c>
      <c r="N127" s="18">
        <f t="shared" si="11"/>
        <v>0</v>
      </c>
      <c r="P127" s="5"/>
      <c r="Q127" s="7"/>
    </row>
    <row r="128" spans="1:17" x14ac:dyDescent="0.25">
      <c r="A128" s="55"/>
      <c r="B128" s="66">
        <v>1</v>
      </c>
      <c r="C128" s="67">
        <v>208</v>
      </c>
      <c r="D128" s="82"/>
      <c r="E128" s="16"/>
      <c r="F128" s="16">
        <f t="shared" si="12"/>
        <v>0</v>
      </c>
      <c r="G128" s="16">
        <f t="shared" si="13"/>
        <v>0</v>
      </c>
      <c r="H128" s="17">
        <f t="shared" si="7"/>
        <v>0</v>
      </c>
      <c r="I128" s="90"/>
      <c r="J128" s="16"/>
      <c r="K128" s="16">
        <f t="shared" si="8"/>
        <v>0</v>
      </c>
      <c r="L128" s="16">
        <f t="shared" si="9"/>
        <v>0</v>
      </c>
      <c r="M128" s="17">
        <f t="shared" si="10"/>
        <v>0</v>
      </c>
      <c r="N128" s="18">
        <f t="shared" si="11"/>
        <v>0</v>
      </c>
      <c r="P128" s="5"/>
      <c r="Q128" s="7"/>
    </row>
    <row r="129" spans="1:17" x14ac:dyDescent="0.25">
      <c r="A129" s="55"/>
      <c r="B129" s="66">
        <v>4</v>
      </c>
      <c r="C129" s="67">
        <v>706</v>
      </c>
      <c r="D129" s="82"/>
      <c r="E129" s="16"/>
      <c r="F129" s="16">
        <f t="shared" si="12"/>
        <v>0</v>
      </c>
      <c r="G129" s="16">
        <f t="shared" si="13"/>
        <v>0</v>
      </c>
      <c r="H129" s="17">
        <f t="shared" si="7"/>
        <v>0</v>
      </c>
      <c r="I129" s="90"/>
      <c r="J129" s="16"/>
      <c r="K129" s="16">
        <f t="shared" si="8"/>
        <v>0</v>
      </c>
      <c r="L129" s="16">
        <f t="shared" si="9"/>
        <v>0</v>
      </c>
      <c r="M129" s="17">
        <f t="shared" si="10"/>
        <v>0</v>
      </c>
      <c r="N129" s="18">
        <f t="shared" si="11"/>
        <v>0</v>
      </c>
      <c r="P129" s="5"/>
      <c r="Q129" s="7"/>
    </row>
    <row r="130" spans="1:17" x14ac:dyDescent="0.25">
      <c r="A130" s="55"/>
      <c r="B130" s="66">
        <v>3</v>
      </c>
      <c r="C130" s="67">
        <v>209</v>
      </c>
      <c r="D130" s="82"/>
      <c r="E130" s="16"/>
      <c r="F130" s="16">
        <f t="shared" si="12"/>
        <v>0</v>
      </c>
      <c r="G130" s="16">
        <f t="shared" si="13"/>
        <v>0</v>
      </c>
      <c r="H130" s="17">
        <f t="shared" si="7"/>
        <v>0</v>
      </c>
      <c r="I130" s="90"/>
      <c r="J130" s="16"/>
      <c r="K130" s="16">
        <f t="shared" si="8"/>
        <v>0</v>
      </c>
      <c r="L130" s="16">
        <f t="shared" si="9"/>
        <v>0</v>
      </c>
      <c r="M130" s="17">
        <f t="shared" si="10"/>
        <v>0</v>
      </c>
      <c r="N130" s="18">
        <f t="shared" si="11"/>
        <v>0</v>
      </c>
      <c r="P130" s="5"/>
      <c r="Q130" s="7"/>
    </row>
    <row r="131" spans="1:17" x14ac:dyDescent="0.25">
      <c r="A131" s="55"/>
      <c r="B131" s="66">
        <v>3</v>
      </c>
      <c r="C131" s="67">
        <v>104</v>
      </c>
      <c r="D131" s="82"/>
      <c r="E131" s="16"/>
      <c r="F131" s="16">
        <f t="shared" si="12"/>
        <v>0</v>
      </c>
      <c r="G131" s="16">
        <f t="shared" si="13"/>
        <v>0</v>
      </c>
      <c r="H131" s="17">
        <f t="shared" si="7"/>
        <v>0</v>
      </c>
      <c r="I131" s="90">
        <v>2.85</v>
      </c>
      <c r="J131" s="16"/>
      <c r="K131" s="16">
        <f t="shared" si="8"/>
        <v>0</v>
      </c>
      <c r="L131" s="16">
        <f t="shared" si="9"/>
        <v>0</v>
      </c>
      <c r="M131" s="17">
        <f t="shared" si="10"/>
        <v>0</v>
      </c>
      <c r="N131" s="18">
        <f t="shared" si="11"/>
        <v>0</v>
      </c>
      <c r="P131" s="5"/>
      <c r="Q131" s="7"/>
    </row>
    <row r="132" spans="1:17" x14ac:dyDescent="0.25">
      <c r="A132" s="55"/>
      <c r="B132" s="66">
        <v>1</v>
      </c>
      <c r="C132" s="67">
        <v>407</v>
      </c>
      <c r="D132" s="82"/>
      <c r="E132" s="16"/>
      <c r="F132" s="16">
        <f t="shared" si="12"/>
        <v>0</v>
      </c>
      <c r="G132" s="16">
        <f t="shared" si="13"/>
        <v>0</v>
      </c>
      <c r="H132" s="17">
        <f t="shared" si="7"/>
        <v>0</v>
      </c>
      <c r="I132" s="90">
        <v>1.95</v>
      </c>
      <c r="J132" s="16"/>
      <c r="K132" s="16">
        <f t="shared" si="8"/>
        <v>0</v>
      </c>
      <c r="L132" s="16">
        <f t="shared" si="9"/>
        <v>0</v>
      </c>
      <c r="M132" s="17">
        <f t="shared" si="10"/>
        <v>0</v>
      </c>
      <c r="N132" s="18">
        <f t="shared" si="11"/>
        <v>0</v>
      </c>
      <c r="P132" s="5"/>
      <c r="Q132" s="7"/>
    </row>
    <row r="133" spans="1:17" x14ac:dyDescent="0.25">
      <c r="A133" s="55"/>
      <c r="B133" s="66">
        <v>3</v>
      </c>
      <c r="C133" s="67">
        <v>307</v>
      </c>
      <c r="D133" s="82">
        <v>3.9</v>
      </c>
      <c r="E133" s="16"/>
      <c r="F133" s="16">
        <f t="shared" si="12"/>
        <v>0</v>
      </c>
      <c r="G133" s="16">
        <f t="shared" si="13"/>
        <v>0</v>
      </c>
      <c r="H133" s="17">
        <f t="shared" si="7"/>
        <v>0</v>
      </c>
      <c r="I133" s="90">
        <v>1.95</v>
      </c>
      <c r="J133" s="16"/>
      <c r="K133" s="16">
        <f t="shared" si="8"/>
        <v>0</v>
      </c>
      <c r="L133" s="16">
        <f t="shared" si="9"/>
        <v>0</v>
      </c>
      <c r="M133" s="17">
        <f t="shared" si="10"/>
        <v>0</v>
      </c>
      <c r="N133" s="18">
        <f t="shared" si="11"/>
        <v>0</v>
      </c>
      <c r="P133" s="5"/>
      <c r="Q133" s="7"/>
    </row>
    <row r="134" spans="1:17" x14ac:dyDescent="0.25">
      <c r="A134" s="55"/>
      <c r="B134" s="66">
        <v>2</v>
      </c>
      <c r="C134" s="67">
        <v>207</v>
      </c>
      <c r="D134" s="82">
        <v>3</v>
      </c>
      <c r="E134" s="16"/>
      <c r="F134" s="16">
        <f t="shared" si="12"/>
        <v>0</v>
      </c>
      <c r="G134" s="16">
        <f t="shared" si="13"/>
        <v>0</v>
      </c>
      <c r="H134" s="17">
        <f t="shared" si="7"/>
        <v>0</v>
      </c>
      <c r="I134" s="90">
        <v>1.95</v>
      </c>
      <c r="J134" s="16"/>
      <c r="K134" s="16">
        <f t="shared" si="8"/>
        <v>0</v>
      </c>
      <c r="L134" s="16">
        <f t="shared" si="9"/>
        <v>0</v>
      </c>
      <c r="M134" s="17">
        <f t="shared" si="10"/>
        <v>0</v>
      </c>
      <c r="N134" s="18">
        <f t="shared" si="11"/>
        <v>0</v>
      </c>
      <c r="P134" s="5"/>
      <c r="Q134" s="7"/>
    </row>
    <row r="135" spans="1:17" x14ac:dyDescent="0.25">
      <c r="A135" s="55"/>
      <c r="B135" s="66">
        <v>2</v>
      </c>
      <c r="C135" s="67">
        <v>309</v>
      </c>
      <c r="D135" s="82">
        <v>3.43</v>
      </c>
      <c r="E135" s="16"/>
      <c r="F135" s="16">
        <f t="shared" si="12"/>
        <v>0</v>
      </c>
      <c r="G135" s="16">
        <f t="shared" si="13"/>
        <v>0</v>
      </c>
      <c r="H135" s="17">
        <f t="shared" si="7"/>
        <v>0</v>
      </c>
      <c r="I135" s="90">
        <v>2.1</v>
      </c>
      <c r="J135" s="16"/>
      <c r="K135" s="16">
        <f t="shared" si="8"/>
        <v>0</v>
      </c>
      <c r="L135" s="16">
        <f t="shared" si="9"/>
        <v>0</v>
      </c>
      <c r="M135" s="17">
        <f t="shared" si="10"/>
        <v>0</v>
      </c>
      <c r="N135" s="18">
        <f t="shared" si="11"/>
        <v>0</v>
      </c>
      <c r="P135" s="5"/>
      <c r="Q135" s="7"/>
    </row>
    <row r="136" spans="1:17" x14ac:dyDescent="0.25">
      <c r="A136" s="55"/>
      <c r="B136" s="66">
        <v>3</v>
      </c>
      <c r="C136" s="67">
        <v>212</v>
      </c>
      <c r="D136" s="82">
        <v>12.5</v>
      </c>
      <c r="E136" s="16"/>
      <c r="F136" s="16">
        <f t="shared" si="12"/>
        <v>0</v>
      </c>
      <c r="G136" s="16">
        <f t="shared" si="13"/>
        <v>0</v>
      </c>
      <c r="H136" s="17">
        <f t="shared" si="7"/>
        <v>0</v>
      </c>
      <c r="I136" s="90">
        <v>3.75</v>
      </c>
      <c r="J136" s="16"/>
      <c r="K136" s="16">
        <f t="shared" si="8"/>
        <v>0</v>
      </c>
      <c r="L136" s="16">
        <f t="shared" si="9"/>
        <v>0</v>
      </c>
      <c r="M136" s="17">
        <f t="shared" si="10"/>
        <v>0</v>
      </c>
      <c r="N136" s="18">
        <f t="shared" si="11"/>
        <v>0</v>
      </c>
      <c r="P136" s="5"/>
      <c r="Q136" s="7"/>
    </row>
    <row r="137" spans="1:17" x14ac:dyDescent="0.25">
      <c r="A137" s="55"/>
      <c r="B137" s="66">
        <v>1</v>
      </c>
      <c r="C137" s="67">
        <v>706</v>
      </c>
      <c r="D137" s="82"/>
      <c r="E137" s="16"/>
      <c r="F137" s="16">
        <f t="shared" si="12"/>
        <v>0</v>
      </c>
      <c r="G137" s="16">
        <f t="shared" si="13"/>
        <v>0</v>
      </c>
      <c r="H137" s="17">
        <f t="shared" si="7"/>
        <v>0</v>
      </c>
      <c r="I137" s="90"/>
      <c r="J137" s="16"/>
      <c r="K137" s="16">
        <f t="shared" si="8"/>
        <v>0</v>
      </c>
      <c r="L137" s="16">
        <f t="shared" si="9"/>
        <v>0</v>
      </c>
      <c r="M137" s="17">
        <f t="shared" si="10"/>
        <v>0</v>
      </c>
      <c r="N137" s="18">
        <f t="shared" si="11"/>
        <v>0</v>
      </c>
      <c r="P137" s="5"/>
      <c r="Q137" s="7"/>
    </row>
    <row r="138" spans="1:17" x14ac:dyDescent="0.25">
      <c r="A138" s="55"/>
      <c r="B138" s="66">
        <v>3</v>
      </c>
      <c r="C138" s="67">
        <v>704</v>
      </c>
      <c r="D138" s="82">
        <v>3.75</v>
      </c>
      <c r="E138" s="16"/>
      <c r="F138" s="16">
        <f t="shared" si="12"/>
        <v>0</v>
      </c>
      <c r="G138" s="16">
        <f t="shared" si="13"/>
        <v>0</v>
      </c>
      <c r="H138" s="17">
        <f t="shared" si="7"/>
        <v>0</v>
      </c>
      <c r="I138" s="90">
        <v>1.95</v>
      </c>
      <c r="J138" s="16"/>
      <c r="K138" s="16">
        <f t="shared" si="8"/>
        <v>0</v>
      </c>
      <c r="L138" s="16">
        <f t="shared" si="9"/>
        <v>0</v>
      </c>
      <c r="M138" s="17">
        <f t="shared" si="10"/>
        <v>0</v>
      </c>
      <c r="N138" s="18">
        <f t="shared" si="11"/>
        <v>0</v>
      </c>
      <c r="P138" s="5"/>
      <c r="Q138" s="7"/>
    </row>
    <row r="139" spans="1:17" x14ac:dyDescent="0.25">
      <c r="A139" s="55"/>
      <c r="B139" s="66">
        <v>2</v>
      </c>
      <c r="C139" s="67">
        <v>108</v>
      </c>
      <c r="D139" s="82"/>
      <c r="E139" s="16"/>
      <c r="F139" s="16">
        <f t="shared" si="12"/>
        <v>0</v>
      </c>
      <c r="G139" s="16">
        <f t="shared" si="13"/>
        <v>0</v>
      </c>
      <c r="H139" s="17">
        <f t="shared" si="7"/>
        <v>0</v>
      </c>
      <c r="I139" s="90">
        <v>1.8</v>
      </c>
      <c r="J139" s="16"/>
      <c r="K139" s="16">
        <f t="shared" si="8"/>
        <v>0</v>
      </c>
      <c r="L139" s="16">
        <f t="shared" si="9"/>
        <v>0</v>
      </c>
      <c r="M139" s="17">
        <f t="shared" si="10"/>
        <v>0</v>
      </c>
      <c r="N139" s="18">
        <f t="shared" si="11"/>
        <v>0</v>
      </c>
      <c r="P139" s="5"/>
      <c r="Q139" s="7"/>
    </row>
    <row r="140" spans="1:17" x14ac:dyDescent="0.25">
      <c r="A140" s="55"/>
      <c r="B140" s="66">
        <v>4</v>
      </c>
      <c r="C140" s="67">
        <v>609</v>
      </c>
      <c r="D140" s="82"/>
      <c r="E140" s="16"/>
      <c r="F140" s="16">
        <f t="shared" si="12"/>
        <v>0</v>
      </c>
      <c r="G140" s="16">
        <f t="shared" si="13"/>
        <v>0</v>
      </c>
      <c r="H140" s="17">
        <f t="shared" ref="H140:H203" si="14">G140+H141</f>
        <v>0</v>
      </c>
      <c r="I140" s="90"/>
      <c r="J140" s="16"/>
      <c r="K140" s="16">
        <f t="shared" ref="K140:K203" si="15">J140*I140</f>
        <v>0</v>
      </c>
      <c r="L140" s="16">
        <f t="shared" ref="L140:L203" si="16">K140-J140</f>
        <v>0</v>
      </c>
      <c r="M140" s="17">
        <f t="shared" ref="M140:M203" si="17">L140+M141</f>
        <v>0</v>
      </c>
      <c r="N140" s="18">
        <f t="shared" si="11"/>
        <v>0</v>
      </c>
      <c r="P140" s="5"/>
      <c r="Q140" s="7"/>
    </row>
    <row r="141" spans="1:17" x14ac:dyDescent="0.25">
      <c r="A141" s="55"/>
      <c r="B141" s="66">
        <v>2</v>
      </c>
      <c r="C141" s="67">
        <v>607</v>
      </c>
      <c r="D141" s="82">
        <v>3.6</v>
      </c>
      <c r="E141" s="16"/>
      <c r="F141" s="16">
        <f t="shared" si="12"/>
        <v>0</v>
      </c>
      <c r="G141" s="16">
        <f t="shared" si="13"/>
        <v>0</v>
      </c>
      <c r="H141" s="17">
        <f t="shared" si="14"/>
        <v>0</v>
      </c>
      <c r="I141" s="90">
        <v>2.25</v>
      </c>
      <c r="J141" s="16"/>
      <c r="K141" s="16">
        <f t="shared" si="15"/>
        <v>0</v>
      </c>
      <c r="L141" s="16">
        <f t="shared" si="16"/>
        <v>0</v>
      </c>
      <c r="M141" s="17">
        <f t="shared" si="17"/>
        <v>0</v>
      </c>
      <c r="N141" s="18">
        <f t="shared" si="11"/>
        <v>0</v>
      </c>
      <c r="P141" s="5"/>
      <c r="Q141" s="7"/>
    </row>
    <row r="142" spans="1:17" x14ac:dyDescent="0.25">
      <c r="A142" s="55"/>
      <c r="B142" s="66">
        <v>1</v>
      </c>
      <c r="C142" s="67">
        <v>706</v>
      </c>
      <c r="D142" s="82">
        <v>2.1</v>
      </c>
      <c r="E142" s="16"/>
      <c r="F142" s="16">
        <f t="shared" si="12"/>
        <v>0</v>
      </c>
      <c r="G142" s="16">
        <f t="shared" si="13"/>
        <v>0</v>
      </c>
      <c r="H142" s="17">
        <f t="shared" si="14"/>
        <v>0</v>
      </c>
      <c r="I142" s="90">
        <v>1.8</v>
      </c>
      <c r="J142" s="16"/>
      <c r="K142" s="16">
        <f t="shared" si="15"/>
        <v>0</v>
      </c>
      <c r="L142" s="16">
        <f t="shared" si="16"/>
        <v>0</v>
      </c>
      <c r="M142" s="17">
        <f t="shared" si="17"/>
        <v>0</v>
      </c>
      <c r="N142" s="18">
        <f t="shared" ref="N142:N205" si="18">H142+M142</f>
        <v>0</v>
      </c>
      <c r="P142" s="5"/>
      <c r="Q142" s="7"/>
    </row>
    <row r="143" spans="1:17" x14ac:dyDescent="0.25">
      <c r="A143" s="55"/>
      <c r="B143" s="66">
        <v>3</v>
      </c>
      <c r="C143" s="67">
        <v>307</v>
      </c>
      <c r="D143" s="82"/>
      <c r="E143" s="16"/>
      <c r="F143" s="16">
        <f t="shared" si="12"/>
        <v>0</v>
      </c>
      <c r="G143" s="16">
        <f t="shared" si="13"/>
        <v>0</v>
      </c>
      <c r="H143" s="17">
        <f t="shared" si="14"/>
        <v>0</v>
      </c>
      <c r="I143" s="90"/>
      <c r="J143" s="16"/>
      <c r="K143" s="16">
        <f t="shared" si="15"/>
        <v>0</v>
      </c>
      <c r="L143" s="16">
        <f t="shared" si="16"/>
        <v>0</v>
      </c>
      <c r="M143" s="17">
        <f t="shared" si="17"/>
        <v>0</v>
      </c>
      <c r="N143" s="18">
        <f t="shared" si="18"/>
        <v>0</v>
      </c>
      <c r="P143" s="5"/>
      <c r="Q143" s="7"/>
    </row>
    <row r="144" spans="1:17" x14ac:dyDescent="0.25">
      <c r="A144" s="55"/>
      <c r="B144" s="66">
        <v>1</v>
      </c>
      <c r="C144" s="67">
        <v>506</v>
      </c>
      <c r="D144" s="82">
        <v>3.3</v>
      </c>
      <c r="E144" s="16"/>
      <c r="F144" s="16">
        <f t="shared" si="12"/>
        <v>0</v>
      </c>
      <c r="G144" s="16">
        <f t="shared" si="13"/>
        <v>0</v>
      </c>
      <c r="H144" s="17">
        <f t="shared" si="14"/>
        <v>0</v>
      </c>
      <c r="I144" s="90">
        <v>2.25</v>
      </c>
      <c r="J144" s="16"/>
      <c r="K144" s="16">
        <f t="shared" si="15"/>
        <v>0</v>
      </c>
      <c r="L144" s="16">
        <f t="shared" si="16"/>
        <v>0</v>
      </c>
      <c r="M144" s="17">
        <f t="shared" si="17"/>
        <v>0</v>
      </c>
      <c r="N144" s="18">
        <f t="shared" si="18"/>
        <v>0</v>
      </c>
      <c r="P144" s="5"/>
      <c r="Q144" s="7"/>
    </row>
    <row r="145" spans="1:17" x14ac:dyDescent="0.25">
      <c r="A145" s="55"/>
      <c r="B145" s="66">
        <v>3</v>
      </c>
      <c r="C145" s="67">
        <v>207</v>
      </c>
      <c r="D145" s="82"/>
      <c r="E145" s="16"/>
      <c r="F145" s="16">
        <f t="shared" ref="F145:F208" si="19">E145*D145</f>
        <v>0</v>
      </c>
      <c r="G145" s="16">
        <f t="shared" ref="G145:G208" si="20">F145-E145</f>
        <v>0</v>
      </c>
      <c r="H145" s="17">
        <f t="shared" si="14"/>
        <v>0</v>
      </c>
      <c r="I145" s="90">
        <v>2.54</v>
      </c>
      <c r="J145" s="16"/>
      <c r="K145" s="16">
        <f t="shared" si="15"/>
        <v>0</v>
      </c>
      <c r="L145" s="16">
        <f t="shared" si="16"/>
        <v>0</v>
      </c>
      <c r="M145" s="17">
        <f t="shared" si="17"/>
        <v>0</v>
      </c>
      <c r="N145" s="18">
        <f t="shared" si="18"/>
        <v>0</v>
      </c>
      <c r="P145" s="5"/>
      <c r="Q145" s="7"/>
    </row>
    <row r="146" spans="1:17" x14ac:dyDescent="0.25">
      <c r="A146" s="55"/>
      <c r="B146" s="66">
        <v>2</v>
      </c>
      <c r="C146" s="67">
        <v>304</v>
      </c>
      <c r="D146" s="82">
        <v>2.25</v>
      </c>
      <c r="E146" s="16"/>
      <c r="F146" s="16">
        <f t="shared" si="19"/>
        <v>0</v>
      </c>
      <c r="G146" s="16">
        <f t="shared" si="20"/>
        <v>0</v>
      </c>
      <c r="H146" s="17">
        <f t="shared" si="14"/>
        <v>0</v>
      </c>
      <c r="I146" s="90">
        <v>1.65</v>
      </c>
      <c r="J146" s="16"/>
      <c r="K146" s="16">
        <f t="shared" si="15"/>
        <v>0</v>
      </c>
      <c r="L146" s="16">
        <f t="shared" si="16"/>
        <v>0</v>
      </c>
      <c r="M146" s="17">
        <f t="shared" si="17"/>
        <v>0</v>
      </c>
      <c r="N146" s="18">
        <f t="shared" si="18"/>
        <v>0</v>
      </c>
      <c r="P146" s="5"/>
      <c r="Q146" s="7"/>
    </row>
    <row r="147" spans="1:17" x14ac:dyDescent="0.25">
      <c r="A147" s="55"/>
      <c r="B147" s="66">
        <v>4</v>
      </c>
      <c r="C147" s="67">
        <v>709</v>
      </c>
      <c r="D147" s="82"/>
      <c r="E147" s="16"/>
      <c r="F147" s="16">
        <f t="shared" si="19"/>
        <v>0</v>
      </c>
      <c r="G147" s="16">
        <f t="shared" si="20"/>
        <v>0</v>
      </c>
      <c r="H147" s="17">
        <f t="shared" si="14"/>
        <v>0</v>
      </c>
      <c r="I147" s="90"/>
      <c r="J147" s="16"/>
      <c r="K147" s="16">
        <f t="shared" si="15"/>
        <v>0</v>
      </c>
      <c r="L147" s="16">
        <f t="shared" si="16"/>
        <v>0</v>
      </c>
      <c r="M147" s="17">
        <f t="shared" si="17"/>
        <v>0</v>
      </c>
      <c r="N147" s="18">
        <f t="shared" si="18"/>
        <v>0</v>
      </c>
      <c r="P147" s="5"/>
      <c r="Q147" s="7"/>
    </row>
    <row r="148" spans="1:17" x14ac:dyDescent="0.25">
      <c r="A148" s="55"/>
      <c r="B148" s="66">
        <v>1</v>
      </c>
      <c r="C148" s="67">
        <v>204</v>
      </c>
      <c r="D148" s="82">
        <v>2.4</v>
      </c>
      <c r="E148" s="16"/>
      <c r="F148" s="16">
        <f t="shared" si="19"/>
        <v>0</v>
      </c>
      <c r="G148" s="16">
        <f t="shared" si="20"/>
        <v>0</v>
      </c>
      <c r="H148" s="17">
        <f t="shared" si="14"/>
        <v>0</v>
      </c>
      <c r="I148" s="90">
        <v>1.8</v>
      </c>
      <c r="J148" s="16"/>
      <c r="K148" s="16">
        <f t="shared" si="15"/>
        <v>0</v>
      </c>
      <c r="L148" s="16">
        <f t="shared" si="16"/>
        <v>0</v>
      </c>
      <c r="M148" s="17">
        <f t="shared" si="17"/>
        <v>0</v>
      </c>
      <c r="N148" s="18">
        <f t="shared" si="18"/>
        <v>0</v>
      </c>
      <c r="P148" s="5"/>
      <c r="Q148" s="7"/>
    </row>
    <row r="149" spans="1:17" x14ac:dyDescent="0.25">
      <c r="A149" s="55"/>
      <c r="B149" s="66">
        <v>2</v>
      </c>
      <c r="C149" s="67">
        <v>204</v>
      </c>
      <c r="D149" s="82"/>
      <c r="E149" s="16"/>
      <c r="F149" s="16">
        <f t="shared" si="19"/>
        <v>0</v>
      </c>
      <c r="G149" s="16">
        <f t="shared" si="20"/>
        <v>0</v>
      </c>
      <c r="H149" s="17">
        <f t="shared" si="14"/>
        <v>0</v>
      </c>
      <c r="I149" s="90"/>
      <c r="J149" s="16"/>
      <c r="K149" s="16">
        <f t="shared" si="15"/>
        <v>0</v>
      </c>
      <c r="L149" s="16">
        <f t="shared" si="16"/>
        <v>0</v>
      </c>
      <c r="M149" s="17">
        <f t="shared" si="17"/>
        <v>0</v>
      </c>
      <c r="N149" s="18">
        <f t="shared" si="18"/>
        <v>0</v>
      </c>
      <c r="P149" s="5"/>
      <c r="Q149" s="7"/>
    </row>
    <row r="150" spans="1:17" x14ac:dyDescent="0.25">
      <c r="A150" s="55"/>
      <c r="B150" s="66">
        <v>4</v>
      </c>
      <c r="C150" s="67">
        <v>207</v>
      </c>
      <c r="D150" s="82"/>
      <c r="E150" s="16"/>
      <c r="F150" s="16">
        <f t="shared" si="19"/>
        <v>0</v>
      </c>
      <c r="G150" s="16">
        <f t="shared" si="20"/>
        <v>0</v>
      </c>
      <c r="H150" s="17">
        <f t="shared" si="14"/>
        <v>0</v>
      </c>
      <c r="I150" s="90"/>
      <c r="J150" s="16"/>
      <c r="K150" s="16">
        <f t="shared" si="15"/>
        <v>0</v>
      </c>
      <c r="L150" s="16">
        <f t="shared" si="16"/>
        <v>0</v>
      </c>
      <c r="M150" s="17">
        <f t="shared" si="17"/>
        <v>0</v>
      </c>
      <c r="N150" s="18">
        <f t="shared" si="18"/>
        <v>0</v>
      </c>
      <c r="P150" s="5"/>
      <c r="Q150" s="7"/>
    </row>
    <row r="151" spans="1:17" x14ac:dyDescent="0.25">
      <c r="A151" s="55"/>
      <c r="B151" s="66">
        <v>2</v>
      </c>
      <c r="C151" s="67">
        <v>202</v>
      </c>
      <c r="D151" s="82">
        <v>3.3</v>
      </c>
      <c r="E151" s="16"/>
      <c r="F151" s="16">
        <f t="shared" si="19"/>
        <v>0</v>
      </c>
      <c r="G151" s="16">
        <f t="shared" si="20"/>
        <v>0</v>
      </c>
      <c r="H151" s="17">
        <f t="shared" si="14"/>
        <v>0</v>
      </c>
      <c r="I151" s="90">
        <v>2.1</v>
      </c>
      <c r="J151" s="16"/>
      <c r="K151" s="16">
        <f t="shared" si="15"/>
        <v>0</v>
      </c>
      <c r="L151" s="16">
        <f t="shared" si="16"/>
        <v>0</v>
      </c>
      <c r="M151" s="17">
        <f t="shared" si="17"/>
        <v>0</v>
      </c>
      <c r="N151" s="18">
        <f t="shared" si="18"/>
        <v>0</v>
      </c>
      <c r="P151" s="5"/>
      <c r="Q151" s="7"/>
    </row>
    <row r="152" spans="1:17" x14ac:dyDescent="0.25">
      <c r="A152" s="55"/>
      <c r="B152" s="66">
        <v>3</v>
      </c>
      <c r="C152" s="67">
        <v>304</v>
      </c>
      <c r="D152" s="82">
        <v>7.65</v>
      </c>
      <c r="E152" s="16"/>
      <c r="F152" s="16">
        <f t="shared" si="19"/>
        <v>0</v>
      </c>
      <c r="G152" s="16">
        <f t="shared" si="20"/>
        <v>0</v>
      </c>
      <c r="H152" s="17">
        <f t="shared" si="14"/>
        <v>0</v>
      </c>
      <c r="I152" s="90">
        <v>2.4</v>
      </c>
      <c r="J152" s="16"/>
      <c r="K152" s="16">
        <f t="shared" si="15"/>
        <v>0</v>
      </c>
      <c r="L152" s="16">
        <f t="shared" si="16"/>
        <v>0</v>
      </c>
      <c r="M152" s="17">
        <f t="shared" si="17"/>
        <v>0</v>
      </c>
      <c r="N152" s="18">
        <f t="shared" si="18"/>
        <v>0</v>
      </c>
      <c r="P152" s="5"/>
      <c r="Q152" s="7"/>
    </row>
    <row r="153" spans="1:17" x14ac:dyDescent="0.25">
      <c r="A153" s="55"/>
      <c r="B153" s="66">
        <v>2</v>
      </c>
      <c r="C153" s="67">
        <v>706</v>
      </c>
      <c r="D153" s="82"/>
      <c r="E153" s="16"/>
      <c r="F153" s="16">
        <f t="shared" si="19"/>
        <v>0</v>
      </c>
      <c r="G153" s="16">
        <f t="shared" si="20"/>
        <v>0</v>
      </c>
      <c r="H153" s="17">
        <f t="shared" si="14"/>
        <v>0</v>
      </c>
      <c r="I153" s="90"/>
      <c r="J153" s="16"/>
      <c r="K153" s="16">
        <f t="shared" si="15"/>
        <v>0</v>
      </c>
      <c r="L153" s="16">
        <f t="shared" si="16"/>
        <v>0</v>
      </c>
      <c r="M153" s="17">
        <f t="shared" si="17"/>
        <v>0</v>
      </c>
      <c r="N153" s="18">
        <f t="shared" si="18"/>
        <v>0</v>
      </c>
      <c r="P153" s="5"/>
      <c r="Q153" s="7"/>
    </row>
    <row r="154" spans="1:17" x14ac:dyDescent="0.25">
      <c r="A154" s="55"/>
      <c r="B154" s="66">
        <v>3</v>
      </c>
      <c r="C154" s="67">
        <v>304</v>
      </c>
      <c r="D154" s="82"/>
      <c r="E154" s="16"/>
      <c r="F154" s="16">
        <f t="shared" si="19"/>
        <v>0</v>
      </c>
      <c r="G154" s="16">
        <f t="shared" si="20"/>
        <v>0</v>
      </c>
      <c r="H154" s="17">
        <f t="shared" si="14"/>
        <v>0</v>
      </c>
      <c r="I154" s="90">
        <v>2.1</v>
      </c>
      <c r="J154" s="16"/>
      <c r="K154" s="16">
        <f t="shared" si="15"/>
        <v>0</v>
      </c>
      <c r="L154" s="16">
        <f t="shared" si="16"/>
        <v>0</v>
      </c>
      <c r="M154" s="17">
        <f t="shared" si="17"/>
        <v>0</v>
      </c>
      <c r="N154" s="18">
        <f t="shared" si="18"/>
        <v>0</v>
      </c>
      <c r="P154" s="5"/>
      <c r="Q154" s="7"/>
    </row>
    <row r="155" spans="1:17" x14ac:dyDescent="0.25">
      <c r="A155" s="55"/>
      <c r="B155" s="66">
        <v>1</v>
      </c>
      <c r="C155" s="67">
        <v>309</v>
      </c>
      <c r="D155" s="82"/>
      <c r="E155" s="16"/>
      <c r="F155" s="16">
        <f t="shared" si="19"/>
        <v>0</v>
      </c>
      <c r="G155" s="16">
        <f t="shared" si="20"/>
        <v>0</v>
      </c>
      <c r="H155" s="17">
        <f t="shared" si="14"/>
        <v>0</v>
      </c>
      <c r="I155" s="90">
        <v>2.4</v>
      </c>
      <c r="J155" s="16"/>
      <c r="K155" s="16">
        <f t="shared" si="15"/>
        <v>0</v>
      </c>
      <c r="L155" s="16">
        <f t="shared" si="16"/>
        <v>0</v>
      </c>
      <c r="M155" s="17">
        <f t="shared" si="17"/>
        <v>0</v>
      </c>
      <c r="N155" s="18">
        <f t="shared" si="18"/>
        <v>0</v>
      </c>
      <c r="P155" s="5"/>
      <c r="Q155" s="7"/>
    </row>
    <row r="156" spans="1:17" x14ac:dyDescent="0.25">
      <c r="A156" s="55"/>
      <c r="B156" s="66">
        <v>1</v>
      </c>
      <c r="C156" s="67">
        <v>208</v>
      </c>
      <c r="D156" s="82">
        <v>2.25</v>
      </c>
      <c r="E156" s="16"/>
      <c r="F156" s="16">
        <f t="shared" si="19"/>
        <v>0</v>
      </c>
      <c r="G156" s="16">
        <f t="shared" si="20"/>
        <v>0</v>
      </c>
      <c r="H156" s="17">
        <f t="shared" si="14"/>
        <v>0</v>
      </c>
      <c r="I156" s="90">
        <v>1.65</v>
      </c>
      <c r="J156" s="16"/>
      <c r="K156" s="16">
        <f t="shared" si="15"/>
        <v>0</v>
      </c>
      <c r="L156" s="16">
        <f t="shared" si="16"/>
        <v>0</v>
      </c>
      <c r="M156" s="17">
        <f t="shared" si="17"/>
        <v>0</v>
      </c>
      <c r="N156" s="18">
        <f t="shared" si="18"/>
        <v>0</v>
      </c>
      <c r="P156" s="5"/>
      <c r="Q156" s="7"/>
    </row>
    <row r="157" spans="1:17" x14ac:dyDescent="0.25">
      <c r="A157" s="55"/>
      <c r="B157" s="66">
        <v>3</v>
      </c>
      <c r="C157" s="67">
        <v>302</v>
      </c>
      <c r="D157" s="82"/>
      <c r="E157" s="16"/>
      <c r="F157" s="16">
        <f t="shared" si="19"/>
        <v>0</v>
      </c>
      <c r="G157" s="16">
        <f t="shared" si="20"/>
        <v>0</v>
      </c>
      <c r="H157" s="17">
        <f t="shared" si="14"/>
        <v>0</v>
      </c>
      <c r="I157" s="90"/>
      <c r="J157" s="16"/>
      <c r="K157" s="16">
        <f t="shared" si="15"/>
        <v>0</v>
      </c>
      <c r="L157" s="16">
        <f t="shared" si="16"/>
        <v>0</v>
      </c>
      <c r="M157" s="17">
        <f t="shared" si="17"/>
        <v>0</v>
      </c>
      <c r="N157" s="18">
        <f t="shared" si="18"/>
        <v>0</v>
      </c>
      <c r="P157" s="5"/>
      <c r="Q157" s="7"/>
    </row>
    <row r="158" spans="1:17" x14ac:dyDescent="0.25">
      <c r="A158" s="55"/>
      <c r="B158" s="66">
        <v>2</v>
      </c>
      <c r="C158" s="67">
        <v>606</v>
      </c>
      <c r="D158" s="82"/>
      <c r="E158" s="16"/>
      <c r="F158" s="16">
        <f t="shared" si="19"/>
        <v>0</v>
      </c>
      <c r="G158" s="16">
        <f t="shared" si="20"/>
        <v>0</v>
      </c>
      <c r="H158" s="17">
        <f t="shared" si="14"/>
        <v>0</v>
      </c>
      <c r="I158" s="90"/>
      <c r="J158" s="16"/>
      <c r="K158" s="16">
        <f t="shared" si="15"/>
        <v>0</v>
      </c>
      <c r="L158" s="16">
        <f t="shared" si="16"/>
        <v>0</v>
      </c>
      <c r="M158" s="17">
        <f t="shared" si="17"/>
        <v>0</v>
      </c>
      <c r="N158" s="18">
        <f t="shared" si="18"/>
        <v>0</v>
      </c>
      <c r="P158" s="5"/>
      <c r="Q158" s="7"/>
    </row>
    <row r="159" spans="1:17" x14ac:dyDescent="0.25">
      <c r="A159" s="55"/>
      <c r="B159" s="66">
        <v>3</v>
      </c>
      <c r="C159" s="67">
        <v>303</v>
      </c>
      <c r="D159" s="82"/>
      <c r="E159" s="16"/>
      <c r="F159" s="16">
        <f t="shared" si="19"/>
        <v>0</v>
      </c>
      <c r="G159" s="16">
        <f t="shared" si="20"/>
        <v>0</v>
      </c>
      <c r="H159" s="17">
        <f t="shared" si="14"/>
        <v>0</v>
      </c>
      <c r="I159" s="90">
        <v>2.54</v>
      </c>
      <c r="J159" s="16"/>
      <c r="K159" s="16">
        <f t="shared" si="15"/>
        <v>0</v>
      </c>
      <c r="L159" s="16">
        <f t="shared" si="16"/>
        <v>0</v>
      </c>
      <c r="M159" s="17">
        <f t="shared" si="17"/>
        <v>0</v>
      </c>
      <c r="N159" s="18">
        <f t="shared" si="18"/>
        <v>0</v>
      </c>
      <c r="P159" s="5"/>
      <c r="Q159" s="7"/>
    </row>
    <row r="160" spans="1:17" x14ac:dyDescent="0.25">
      <c r="A160" s="55"/>
      <c r="B160" s="66">
        <v>3</v>
      </c>
      <c r="C160" s="67">
        <v>302</v>
      </c>
      <c r="D160" s="82"/>
      <c r="E160" s="16"/>
      <c r="F160" s="16">
        <f t="shared" si="19"/>
        <v>0</v>
      </c>
      <c r="G160" s="16">
        <f t="shared" si="20"/>
        <v>0</v>
      </c>
      <c r="H160" s="17">
        <f t="shared" si="14"/>
        <v>0</v>
      </c>
      <c r="I160" s="90"/>
      <c r="J160" s="16"/>
      <c r="K160" s="16">
        <f t="shared" si="15"/>
        <v>0</v>
      </c>
      <c r="L160" s="16">
        <f t="shared" si="16"/>
        <v>0</v>
      </c>
      <c r="M160" s="17">
        <f t="shared" si="17"/>
        <v>0</v>
      </c>
      <c r="N160" s="18">
        <f t="shared" si="18"/>
        <v>0</v>
      </c>
      <c r="P160" s="5"/>
      <c r="Q160" s="7"/>
    </row>
    <row r="161" spans="1:17" x14ac:dyDescent="0.25">
      <c r="A161" s="55"/>
      <c r="B161" s="66">
        <v>4</v>
      </c>
      <c r="C161" s="67">
        <v>109</v>
      </c>
      <c r="D161" s="82"/>
      <c r="E161" s="16"/>
      <c r="F161" s="16">
        <f t="shared" si="19"/>
        <v>0</v>
      </c>
      <c r="G161" s="16">
        <f t="shared" si="20"/>
        <v>0</v>
      </c>
      <c r="H161" s="17">
        <f t="shared" si="14"/>
        <v>0</v>
      </c>
      <c r="I161" s="90"/>
      <c r="J161" s="16"/>
      <c r="K161" s="16">
        <f t="shared" si="15"/>
        <v>0</v>
      </c>
      <c r="L161" s="16">
        <f t="shared" si="16"/>
        <v>0</v>
      </c>
      <c r="M161" s="17">
        <f t="shared" si="17"/>
        <v>0</v>
      </c>
      <c r="N161" s="18">
        <f t="shared" si="18"/>
        <v>0</v>
      </c>
      <c r="P161" s="5"/>
      <c r="Q161" s="7"/>
    </row>
    <row r="162" spans="1:17" x14ac:dyDescent="0.25">
      <c r="A162" s="55"/>
      <c r="B162" s="66">
        <v>2</v>
      </c>
      <c r="C162" s="67">
        <v>312</v>
      </c>
      <c r="D162" s="82"/>
      <c r="E162" s="16"/>
      <c r="F162" s="16">
        <f t="shared" si="19"/>
        <v>0</v>
      </c>
      <c r="G162" s="16">
        <f t="shared" si="20"/>
        <v>0</v>
      </c>
      <c r="H162" s="17">
        <f t="shared" si="14"/>
        <v>0</v>
      </c>
      <c r="I162" s="90"/>
      <c r="J162" s="16"/>
      <c r="K162" s="16">
        <f t="shared" si="15"/>
        <v>0</v>
      </c>
      <c r="L162" s="16">
        <f t="shared" si="16"/>
        <v>0</v>
      </c>
      <c r="M162" s="17">
        <f t="shared" si="17"/>
        <v>0</v>
      </c>
      <c r="N162" s="18">
        <f t="shared" si="18"/>
        <v>0</v>
      </c>
      <c r="P162" s="5"/>
      <c r="Q162" s="7"/>
    </row>
    <row r="163" spans="1:17" x14ac:dyDescent="0.25">
      <c r="A163" s="55"/>
      <c r="B163" s="66">
        <v>1</v>
      </c>
      <c r="C163" s="67">
        <v>306</v>
      </c>
      <c r="D163" s="82">
        <v>3.3</v>
      </c>
      <c r="E163" s="16"/>
      <c r="F163" s="16">
        <f t="shared" si="19"/>
        <v>0</v>
      </c>
      <c r="G163" s="16">
        <f t="shared" si="20"/>
        <v>0</v>
      </c>
      <c r="H163" s="17">
        <f t="shared" si="14"/>
        <v>0</v>
      </c>
      <c r="I163" s="90">
        <v>2.4</v>
      </c>
      <c r="J163" s="16"/>
      <c r="K163" s="16">
        <f t="shared" si="15"/>
        <v>0</v>
      </c>
      <c r="L163" s="16">
        <f t="shared" si="16"/>
        <v>0</v>
      </c>
      <c r="M163" s="17">
        <f t="shared" si="17"/>
        <v>0</v>
      </c>
      <c r="N163" s="18">
        <f t="shared" si="18"/>
        <v>0</v>
      </c>
      <c r="P163" s="5"/>
      <c r="Q163" s="7"/>
    </row>
    <row r="164" spans="1:17" x14ac:dyDescent="0.25">
      <c r="A164" s="55"/>
      <c r="B164" s="66">
        <v>3</v>
      </c>
      <c r="C164" s="67">
        <v>610</v>
      </c>
      <c r="D164" s="82"/>
      <c r="E164" s="16"/>
      <c r="F164" s="16">
        <f t="shared" si="19"/>
        <v>0</v>
      </c>
      <c r="G164" s="16">
        <f t="shared" si="20"/>
        <v>0</v>
      </c>
      <c r="H164" s="17">
        <f t="shared" si="14"/>
        <v>0</v>
      </c>
      <c r="I164" s="90"/>
      <c r="J164" s="16"/>
      <c r="K164" s="16">
        <f t="shared" si="15"/>
        <v>0</v>
      </c>
      <c r="L164" s="16">
        <f t="shared" si="16"/>
        <v>0</v>
      </c>
      <c r="M164" s="17">
        <f t="shared" si="17"/>
        <v>0</v>
      </c>
      <c r="N164" s="18">
        <f t="shared" si="18"/>
        <v>0</v>
      </c>
      <c r="P164" s="5"/>
      <c r="Q164" s="7"/>
    </row>
    <row r="165" spans="1:17" x14ac:dyDescent="0.25">
      <c r="A165" s="55"/>
      <c r="B165" s="66">
        <v>2</v>
      </c>
      <c r="C165" s="67">
        <v>106</v>
      </c>
      <c r="D165" s="82"/>
      <c r="E165" s="16"/>
      <c r="F165" s="16">
        <f t="shared" si="19"/>
        <v>0</v>
      </c>
      <c r="G165" s="16">
        <f t="shared" si="20"/>
        <v>0</v>
      </c>
      <c r="H165" s="17">
        <f t="shared" si="14"/>
        <v>0</v>
      </c>
      <c r="I165" s="90">
        <v>2.4</v>
      </c>
      <c r="J165" s="16"/>
      <c r="K165" s="16">
        <f t="shared" si="15"/>
        <v>0</v>
      </c>
      <c r="L165" s="16">
        <f t="shared" si="16"/>
        <v>0</v>
      </c>
      <c r="M165" s="17">
        <f t="shared" si="17"/>
        <v>0</v>
      </c>
      <c r="N165" s="18">
        <f t="shared" si="18"/>
        <v>0</v>
      </c>
      <c r="P165" s="5"/>
      <c r="Q165" s="7"/>
    </row>
    <row r="166" spans="1:17" x14ac:dyDescent="0.25">
      <c r="A166" s="55"/>
      <c r="B166" s="66">
        <v>3</v>
      </c>
      <c r="C166" s="67">
        <v>405</v>
      </c>
      <c r="D166" s="82">
        <v>4.2</v>
      </c>
      <c r="E166" s="16"/>
      <c r="F166" s="16">
        <f t="shared" si="19"/>
        <v>0</v>
      </c>
      <c r="G166" s="16">
        <f t="shared" si="20"/>
        <v>0</v>
      </c>
      <c r="H166" s="17">
        <f t="shared" si="14"/>
        <v>0</v>
      </c>
      <c r="I166" s="90">
        <v>2.4</v>
      </c>
      <c r="J166" s="16"/>
      <c r="K166" s="16">
        <f t="shared" si="15"/>
        <v>0</v>
      </c>
      <c r="L166" s="16">
        <f t="shared" si="16"/>
        <v>0</v>
      </c>
      <c r="M166" s="17">
        <f t="shared" si="17"/>
        <v>0</v>
      </c>
      <c r="N166" s="18">
        <f t="shared" si="18"/>
        <v>0</v>
      </c>
      <c r="P166" s="5"/>
      <c r="Q166" s="7"/>
    </row>
    <row r="167" spans="1:17" x14ac:dyDescent="0.25">
      <c r="A167" s="55"/>
      <c r="B167" s="66">
        <v>1</v>
      </c>
      <c r="C167" s="67">
        <v>308</v>
      </c>
      <c r="D167" s="82"/>
      <c r="E167" s="16"/>
      <c r="F167" s="16">
        <f t="shared" si="19"/>
        <v>0</v>
      </c>
      <c r="G167" s="16">
        <f t="shared" si="20"/>
        <v>0</v>
      </c>
      <c r="H167" s="17">
        <f t="shared" si="14"/>
        <v>0</v>
      </c>
      <c r="I167" s="90">
        <v>1.8</v>
      </c>
      <c r="J167" s="16"/>
      <c r="K167" s="16">
        <f t="shared" si="15"/>
        <v>0</v>
      </c>
      <c r="L167" s="16">
        <f t="shared" si="16"/>
        <v>0</v>
      </c>
      <c r="M167" s="17">
        <f t="shared" si="17"/>
        <v>0</v>
      </c>
      <c r="N167" s="18">
        <f t="shared" si="18"/>
        <v>0</v>
      </c>
      <c r="P167" s="5"/>
      <c r="Q167" s="7"/>
    </row>
    <row r="168" spans="1:17" x14ac:dyDescent="0.25">
      <c r="A168" s="55"/>
      <c r="B168" s="66">
        <v>3</v>
      </c>
      <c r="C168" s="67">
        <v>101</v>
      </c>
      <c r="D168" s="82"/>
      <c r="E168" s="16"/>
      <c r="F168" s="16">
        <f t="shared" si="19"/>
        <v>0</v>
      </c>
      <c r="G168" s="16">
        <f t="shared" si="20"/>
        <v>0</v>
      </c>
      <c r="H168" s="17">
        <f t="shared" si="14"/>
        <v>0</v>
      </c>
      <c r="I168" s="90"/>
      <c r="J168" s="16"/>
      <c r="K168" s="16">
        <f t="shared" si="15"/>
        <v>0</v>
      </c>
      <c r="L168" s="16">
        <f t="shared" si="16"/>
        <v>0</v>
      </c>
      <c r="M168" s="17">
        <f t="shared" si="17"/>
        <v>0</v>
      </c>
      <c r="N168" s="18">
        <f t="shared" si="18"/>
        <v>0</v>
      </c>
      <c r="P168" s="5"/>
      <c r="Q168" s="7"/>
    </row>
    <row r="169" spans="1:17" x14ac:dyDescent="0.25">
      <c r="A169" s="55"/>
      <c r="B169" s="66">
        <v>2</v>
      </c>
      <c r="C169" s="67">
        <v>108</v>
      </c>
      <c r="D169" s="82">
        <v>2.25</v>
      </c>
      <c r="E169" s="16"/>
      <c r="F169" s="16">
        <f t="shared" si="19"/>
        <v>0</v>
      </c>
      <c r="G169" s="16">
        <f t="shared" si="20"/>
        <v>0</v>
      </c>
      <c r="H169" s="17">
        <f t="shared" si="14"/>
        <v>0</v>
      </c>
      <c r="I169" s="90">
        <v>1.65</v>
      </c>
      <c r="J169" s="16"/>
      <c r="K169" s="16">
        <f t="shared" si="15"/>
        <v>0</v>
      </c>
      <c r="L169" s="16">
        <f t="shared" si="16"/>
        <v>0</v>
      </c>
      <c r="M169" s="17">
        <f t="shared" si="17"/>
        <v>0</v>
      </c>
      <c r="N169" s="18">
        <f t="shared" si="18"/>
        <v>0</v>
      </c>
      <c r="P169" s="5"/>
      <c r="Q169" s="7"/>
    </row>
    <row r="170" spans="1:17" x14ac:dyDescent="0.25">
      <c r="A170" s="55"/>
      <c r="B170" s="66">
        <v>1</v>
      </c>
      <c r="C170" s="67">
        <v>608</v>
      </c>
      <c r="D170" s="82"/>
      <c r="E170" s="16"/>
      <c r="F170" s="16">
        <f t="shared" si="19"/>
        <v>0</v>
      </c>
      <c r="G170" s="16">
        <f t="shared" si="20"/>
        <v>0</v>
      </c>
      <c r="H170" s="17">
        <f t="shared" si="14"/>
        <v>0</v>
      </c>
      <c r="I170" s="90"/>
      <c r="J170" s="16"/>
      <c r="K170" s="16">
        <f t="shared" si="15"/>
        <v>0</v>
      </c>
      <c r="L170" s="16">
        <f t="shared" si="16"/>
        <v>0</v>
      </c>
      <c r="M170" s="17">
        <f t="shared" si="17"/>
        <v>0</v>
      </c>
      <c r="N170" s="18">
        <f t="shared" si="18"/>
        <v>0</v>
      </c>
      <c r="P170" s="5"/>
      <c r="Q170" s="7"/>
    </row>
    <row r="171" spans="1:17" x14ac:dyDescent="0.25">
      <c r="A171" s="55"/>
      <c r="B171" s="66">
        <v>3</v>
      </c>
      <c r="C171" s="67">
        <v>609</v>
      </c>
      <c r="D171" s="82"/>
      <c r="E171" s="16"/>
      <c r="F171" s="16">
        <f t="shared" si="19"/>
        <v>0</v>
      </c>
      <c r="G171" s="16">
        <f t="shared" si="20"/>
        <v>0</v>
      </c>
      <c r="H171" s="17">
        <f t="shared" si="14"/>
        <v>0</v>
      </c>
      <c r="I171" s="90">
        <v>2.4</v>
      </c>
      <c r="J171" s="16"/>
      <c r="K171" s="16">
        <f t="shared" si="15"/>
        <v>0</v>
      </c>
      <c r="L171" s="16">
        <f t="shared" si="16"/>
        <v>0</v>
      </c>
      <c r="M171" s="17">
        <f t="shared" si="17"/>
        <v>0</v>
      </c>
      <c r="N171" s="18">
        <f t="shared" si="18"/>
        <v>0</v>
      </c>
      <c r="P171" s="5"/>
      <c r="Q171" s="7"/>
    </row>
    <row r="172" spans="1:17" x14ac:dyDescent="0.25">
      <c r="A172" s="55"/>
      <c r="B172" s="66">
        <v>2</v>
      </c>
      <c r="C172" s="67">
        <v>211</v>
      </c>
      <c r="D172" s="82">
        <v>2.85</v>
      </c>
      <c r="E172" s="16"/>
      <c r="F172" s="16">
        <f t="shared" si="19"/>
        <v>0</v>
      </c>
      <c r="G172" s="16">
        <f t="shared" si="20"/>
        <v>0</v>
      </c>
      <c r="H172" s="17">
        <f t="shared" si="14"/>
        <v>0</v>
      </c>
      <c r="I172" s="90">
        <v>2.1</v>
      </c>
      <c r="J172" s="16"/>
      <c r="K172" s="16">
        <f t="shared" si="15"/>
        <v>0</v>
      </c>
      <c r="L172" s="16">
        <f t="shared" si="16"/>
        <v>0</v>
      </c>
      <c r="M172" s="17">
        <f t="shared" si="17"/>
        <v>0</v>
      </c>
      <c r="N172" s="18">
        <f t="shared" si="18"/>
        <v>0</v>
      </c>
      <c r="P172" s="5"/>
      <c r="Q172" s="7"/>
    </row>
    <row r="173" spans="1:17" x14ac:dyDescent="0.25">
      <c r="A173" s="55"/>
      <c r="B173" s="66">
        <v>3</v>
      </c>
      <c r="C173" s="67">
        <v>507</v>
      </c>
      <c r="D173" s="82">
        <v>4.8</v>
      </c>
      <c r="E173" s="16"/>
      <c r="F173" s="16">
        <f t="shared" si="19"/>
        <v>0</v>
      </c>
      <c r="G173" s="16">
        <f t="shared" si="20"/>
        <v>0</v>
      </c>
      <c r="H173" s="17">
        <f t="shared" si="14"/>
        <v>0</v>
      </c>
      <c r="I173" s="90">
        <v>1.95</v>
      </c>
      <c r="J173" s="16"/>
      <c r="K173" s="16">
        <f t="shared" si="15"/>
        <v>0</v>
      </c>
      <c r="L173" s="16">
        <f t="shared" si="16"/>
        <v>0</v>
      </c>
      <c r="M173" s="17">
        <f t="shared" si="17"/>
        <v>0</v>
      </c>
      <c r="N173" s="18">
        <f t="shared" si="18"/>
        <v>0</v>
      </c>
      <c r="P173" s="5"/>
      <c r="Q173" s="7"/>
    </row>
    <row r="174" spans="1:17" x14ac:dyDescent="0.25">
      <c r="A174" s="55"/>
      <c r="B174" s="66">
        <v>1</v>
      </c>
      <c r="C174" s="67">
        <v>803</v>
      </c>
      <c r="D174" s="82">
        <v>3.45</v>
      </c>
      <c r="E174" s="16"/>
      <c r="F174" s="16">
        <f t="shared" si="19"/>
        <v>0</v>
      </c>
      <c r="G174" s="16">
        <f t="shared" si="20"/>
        <v>0</v>
      </c>
      <c r="H174" s="17">
        <f t="shared" si="14"/>
        <v>0</v>
      </c>
      <c r="I174" s="90">
        <v>1.95</v>
      </c>
      <c r="J174" s="16"/>
      <c r="K174" s="16">
        <f t="shared" si="15"/>
        <v>0</v>
      </c>
      <c r="L174" s="16">
        <f t="shared" si="16"/>
        <v>0</v>
      </c>
      <c r="M174" s="17">
        <f t="shared" si="17"/>
        <v>0</v>
      </c>
      <c r="N174" s="18">
        <f t="shared" si="18"/>
        <v>0</v>
      </c>
      <c r="P174" s="5"/>
      <c r="Q174" s="7"/>
    </row>
    <row r="175" spans="1:17" x14ac:dyDescent="0.25">
      <c r="A175" s="55"/>
      <c r="B175" s="66">
        <v>4</v>
      </c>
      <c r="C175" s="67">
        <v>309</v>
      </c>
      <c r="D175" s="82"/>
      <c r="E175" s="16"/>
      <c r="F175" s="16">
        <f t="shared" si="19"/>
        <v>0</v>
      </c>
      <c r="G175" s="16">
        <f t="shared" si="20"/>
        <v>0</v>
      </c>
      <c r="H175" s="17">
        <f t="shared" si="14"/>
        <v>0</v>
      </c>
      <c r="I175" s="90"/>
      <c r="J175" s="16"/>
      <c r="K175" s="16">
        <f t="shared" si="15"/>
        <v>0</v>
      </c>
      <c r="L175" s="16">
        <f t="shared" si="16"/>
        <v>0</v>
      </c>
      <c r="M175" s="17">
        <f t="shared" si="17"/>
        <v>0</v>
      </c>
      <c r="N175" s="18">
        <f t="shared" si="18"/>
        <v>0</v>
      </c>
      <c r="P175" s="5"/>
      <c r="Q175" s="7"/>
    </row>
    <row r="176" spans="1:17" x14ac:dyDescent="0.25">
      <c r="A176" s="55"/>
      <c r="B176" s="66">
        <v>3</v>
      </c>
      <c r="C176" s="67">
        <v>412</v>
      </c>
      <c r="D176" s="82"/>
      <c r="E176" s="16"/>
      <c r="F176" s="16">
        <f t="shared" si="19"/>
        <v>0</v>
      </c>
      <c r="G176" s="16">
        <f t="shared" si="20"/>
        <v>0</v>
      </c>
      <c r="H176" s="17">
        <f t="shared" si="14"/>
        <v>0</v>
      </c>
      <c r="I176" s="90"/>
      <c r="J176" s="16"/>
      <c r="K176" s="16">
        <f t="shared" si="15"/>
        <v>0</v>
      </c>
      <c r="L176" s="16">
        <f t="shared" si="16"/>
        <v>0</v>
      </c>
      <c r="M176" s="17">
        <f t="shared" si="17"/>
        <v>0</v>
      </c>
      <c r="N176" s="18">
        <f t="shared" si="18"/>
        <v>0</v>
      </c>
      <c r="P176" s="5"/>
      <c r="Q176" s="7"/>
    </row>
    <row r="177" spans="1:17" x14ac:dyDescent="0.25">
      <c r="A177" s="55"/>
      <c r="B177" s="66">
        <v>1</v>
      </c>
      <c r="C177" s="67">
        <v>209</v>
      </c>
      <c r="D177" s="82"/>
      <c r="E177" s="16"/>
      <c r="F177" s="16">
        <f t="shared" si="19"/>
        <v>0</v>
      </c>
      <c r="G177" s="16">
        <f t="shared" si="20"/>
        <v>0</v>
      </c>
      <c r="H177" s="17">
        <f t="shared" si="14"/>
        <v>0</v>
      </c>
      <c r="I177" s="90"/>
      <c r="J177" s="16"/>
      <c r="K177" s="16">
        <f t="shared" si="15"/>
        <v>0</v>
      </c>
      <c r="L177" s="16">
        <f t="shared" si="16"/>
        <v>0</v>
      </c>
      <c r="M177" s="17">
        <f t="shared" si="17"/>
        <v>0</v>
      </c>
      <c r="N177" s="18">
        <f t="shared" si="18"/>
        <v>0</v>
      </c>
      <c r="P177" s="5"/>
      <c r="Q177" s="7"/>
    </row>
    <row r="178" spans="1:17" x14ac:dyDescent="0.25">
      <c r="A178" s="55"/>
      <c r="B178" s="66">
        <v>2</v>
      </c>
      <c r="C178" s="67">
        <v>405</v>
      </c>
      <c r="D178" s="82"/>
      <c r="E178" s="16"/>
      <c r="F178" s="16">
        <f t="shared" si="19"/>
        <v>0</v>
      </c>
      <c r="G178" s="16">
        <f t="shared" si="20"/>
        <v>0</v>
      </c>
      <c r="H178" s="17">
        <f t="shared" si="14"/>
        <v>0</v>
      </c>
      <c r="I178" s="90">
        <v>2.25</v>
      </c>
      <c r="J178" s="16"/>
      <c r="K178" s="16">
        <f t="shared" si="15"/>
        <v>0</v>
      </c>
      <c r="L178" s="16">
        <f t="shared" si="16"/>
        <v>0</v>
      </c>
      <c r="M178" s="17">
        <f t="shared" si="17"/>
        <v>0</v>
      </c>
      <c r="N178" s="18">
        <f t="shared" si="18"/>
        <v>0</v>
      </c>
      <c r="P178" s="5"/>
      <c r="Q178" s="7"/>
    </row>
    <row r="179" spans="1:17" x14ac:dyDescent="0.25">
      <c r="A179" s="55"/>
      <c r="B179" s="66">
        <v>0</v>
      </c>
      <c r="C179" s="67">
        <v>0</v>
      </c>
      <c r="D179" s="82">
        <v>0</v>
      </c>
      <c r="E179" s="16"/>
      <c r="F179" s="16">
        <f t="shared" si="19"/>
        <v>0</v>
      </c>
      <c r="G179" s="16">
        <f t="shared" si="20"/>
        <v>0</v>
      </c>
      <c r="H179" s="17">
        <f t="shared" si="14"/>
        <v>0</v>
      </c>
      <c r="I179" s="90">
        <v>0</v>
      </c>
      <c r="J179" s="16"/>
      <c r="K179" s="16">
        <f t="shared" si="15"/>
        <v>0</v>
      </c>
      <c r="L179" s="16">
        <f t="shared" si="16"/>
        <v>0</v>
      </c>
      <c r="M179" s="17">
        <f t="shared" si="17"/>
        <v>0</v>
      </c>
      <c r="N179" s="18">
        <f t="shared" si="18"/>
        <v>0</v>
      </c>
      <c r="P179" s="5"/>
      <c r="Q179" s="7"/>
    </row>
    <row r="180" spans="1:17" x14ac:dyDescent="0.25">
      <c r="A180" s="55"/>
      <c r="B180" s="66">
        <v>1</v>
      </c>
      <c r="C180" s="67">
        <v>505</v>
      </c>
      <c r="D180" s="82">
        <v>4.2</v>
      </c>
      <c r="E180" s="16"/>
      <c r="F180" s="16">
        <f t="shared" si="19"/>
        <v>0</v>
      </c>
      <c r="G180" s="16">
        <f t="shared" si="20"/>
        <v>0</v>
      </c>
      <c r="H180" s="17">
        <f t="shared" si="14"/>
        <v>0</v>
      </c>
      <c r="I180" s="90">
        <v>1.8</v>
      </c>
      <c r="J180" s="16"/>
      <c r="K180" s="16">
        <f t="shared" si="15"/>
        <v>0</v>
      </c>
      <c r="L180" s="16">
        <f t="shared" si="16"/>
        <v>0</v>
      </c>
      <c r="M180" s="17">
        <f t="shared" si="17"/>
        <v>0</v>
      </c>
      <c r="N180" s="18">
        <f t="shared" si="18"/>
        <v>0</v>
      </c>
      <c r="P180" s="5"/>
      <c r="Q180" s="7"/>
    </row>
    <row r="181" spans="1:17" x14ac:dyDescent="0.25">
      <c r="A181" s="55"/>
      <c r="B181" s="66">
        <v>2</v>
      </c>
      <c r="C181" s="67">
        <v>705</v>
      </c>
      <c r="D181" s="82"/>
      <c r="E181" s="16"/>
      <c r="F181" s="16">
        <f t="shared" si="19"/>
        <v>0</v>
      </c>
      <c r="G181" s="16">
        <f t="shared" si="20"/>
        <v>0</v>
      </c>
      <c r="H181" s="17">
        <f t="shared" si="14"/>
        <v>0</v>
      </c>
      <c r="I181" s="90"/>
      <c r="J181" s="16"/>
      <c r="K181" s="16">
        <f t="shared" si="15"/>
        <v>0</v>
      </c>
      <c r="L181" s="16">
        <f t="shared" si="16"/>
        <v>0</v>
      </c>
      <c r="M181" s="17">
        <f t="shared" si="17"/>
        <v>0</v>
      </c>
      <c r="N181" s="18">
        <f t="shared" si="18"/>
        <v>0</v>
      </c>
      <c r="P181" s="5"/>
      <c r="Q181" s="7"/>
    </row>
    <row r="182" spans="1:17" x14ac:dyDescent="0.25">
      <c r="A182" s="55"/>
      <c r="B182" s="66">
        <v>3</v>
      </c>
      <c r="C182" s="67">
        <v>408</v>
      </c>
      <c r="D182" s="82"/>
      <c r="E182" s="16"/>
      <c r="F182" s="16">
        <f t="shared" si="19"/>
        <v>0</v>
      </c>
      <c r="G182" s="16">
        <f t="shared" si="20"/>
        <v>0</v>
      </c>
      <c r="H182" s="17">
        <f t="shared" si="14"/>
        <v>0</v>
      </c>
      <c r="I182" s="90">
        <v>2.25</v>
      </c>
      <c r="J182" s="16"/>
      <c r="K182" s="16">
        <f t="shared" si="15"/>
        <v>0</v>
      </c>
      <c r="L182" s="16">
        <f t="shared" si="16"/>
        <v>0</v>
      </c>
      <c r="M182" s="17">
        <f t="shared" si="17"/>
        <v>0</v>
      </c>
      <c r="N182" s="18">
        <f t="shared" si="18"/>
        <v>0</v>
      </c>
      <c r="P182" s="5"/>
      <c r="Q182" s="7"/>
    </row>
    <row r="183" spans="1:17" x14ac:dyDescent="0.25">
      <c r="A183" s="55"/>
      <c r="B183" s="66">
        <v>2</v>
      </c>
      <c r="C183" s="67">
        <v>702</v>
      </c>
      <c r="D183" s="82"/>
      <c r="E183" s="16"/>
      <c r="F183" s="16">
        <f t="shared" si="19"/>
        <v>0</v>
      </c>
      <c r="G183" s="16">
        <f t="shared" si="20"/>
        <v>0</v>
      </c>
      <c r="H183" s="17">
        <f t="shared" si="14"/>
        <v>0</v>
      </c>
      <c r="I183" s="90"/>
      <c r="J183" s="16"/>
      <c r="K183" s="16">
        <f t="shared" si="15"/>
        <v>0</v>
      </c>
      <c r="L183" s="16">
        <f t="shared" si="16"/>
        <v>0</v>
      </c>
      <c r="M183" s="17">
        <f t="shared" si="17"/>
        <v>0</v>
      </c>
      <c r="N183" s="18">
        <f t="shared" si="18"/>
        <v>0</v>
      </c>
      <c r="P183" s="5"/>
      <c r="Q183" s="7"/>
    </row>
    <row r="184" spans="1:17" x14ac:dyDescent="0.25">
      <c r="A184" s="55"/>
      <c r="B184" s="66">
        <v>1</v>
      </c>
      <c r="C184" s="67">
        <v>309</v>
      </c>
      <c r="D184" s="82"/>
      <c r="E184" s="16"/>
      <c r="F184" s="16">
        <f t="shared" si="19"/>
        <v>0</v>
      </c>
      <c r="G184" s="16">
        <f t="shared" si="20"/>
        <v>0</v>
      </c>
      <c r="H184" s="17">
        <f t="shared" si="14"/>
        <v>0</v>
      </c>
      <c r="I184" s="90"/>
      <c r="J184" s="16"/>
      <c r="K184" s="16">
        <f t="shared" si="15"/>
        <v>0</v>
      </c>
      <c r="L184" s="16">
        <f t="shared" si="16"/>
        <v>0</v>
      </c>
      <c r="M184" s="17">
        <f t="shared" si="17"/>
        <v>0</v>
      </c>
      <c r="N184" s="18">
        <f t="shared" si="18"/>
        <v>0</v>
      </c>
      <c r="P184" s="5"/>
      <c r="Q184" s="7"/>
    </row>
    <row r="185" spans="1:17" x14ac:dyDescent="0.25">
      <c r="A185" s="55"/>
      <c r="B185" s="66">
        <v>1</v>
      </c>
      <c r="C185" s="67">
        <v>701</v>
      </c>
      <c r="D185" s="82"/>
      <c r="E185" s="16"/>
      <c r="F185" s="16">
        <f t="shared" si="19"/>
        <v>0</v>
      </c>
      <c r="G185" s="16">
        <f t="shared" si="20"/>
        <v>0</v>
      </c>
      <c r="H185" s="17">
        <f t="shared" si="14"/>
        <v>0</v>
      </c>
      <c r="I185" s="90"/>
      <c r="J185" s="16"/>
      <c r="K185" s="16">
        <f t="shared" si="15"/>
        <v>0</v>
      </c>
      <c r="L185" s="16">
        <f t="shared" si="16"/>
        <v>0</v>
      </c>
      <c r="M185" s="17">
        <f t="shared" si="17"/>
        <v>0</v>
      </c>
      <c r="N185" s="18">
        <f t="shared" si="18"/>
        <v>0</v>
      </c>
      <c r="P185" s="5"/>
      <c r="Q185" s="7"/>
    </row>
    <row r="186" spans="1:17" x14ac:dyDescent="0.25">
      <c r="A186" s="55"/>
      <c r="B186" s="66">
        <v>2</v>
      </c>
      <c r="C186" s="67">
        <v>307</v>
      </c>
      <c r="D186" s="82"/>
      <c r="E186" s="16"/>
      <c r="F186" s="16">
        <f t="shared" si="19"/>
        <v>0</v>
      </c>
      <c r="G186" s="16">
        <f t="shared" si="20"/>
        <v>0</v>
      </c>
      <c r="H186" s="17">
        <f t="shared" si="14"/>
        <v>0</v>
      </c>
      <c r="I186" s="90">
        <v>1.95</v>
      </c>
      <c r="J186" s="16"/>
      <c r="K186" s="16">
        <f t="shared" si="15"/>
        <v>0</v>
      </c>
      <c r="L186" s="16">
        <f t="shared" si="16"/>
        <v>0</v>
      </c>
      <c r="M186" s="17">
        <f t="shared" si="17"/>
        <v>0</v>
      </c>
      <c r="N186" s="18">
        <f t="shared" si="18"/>
        <v>0</v>
      </c>
      <c r="P186" s="5"/>
      <c r="Q186" s="7"/>
    </row>
    <row r="187" spans="1:17" x14ac:dyDescent="0.25">
      <c r="A187" s="55"/>
      <c r="B187" s="66">
        <v>3</v>
      </c>
      <c r="C187" s="67">
        <v>402</v>
      </c>
      <c r="D187" s="82">
        <v>6</v>
      </c>
      <c r="E187" s="16"/>
      <c r="F187" s="16">
        <f t="shared" si="19"/>
        <v>0</v>
      </c>
      <c r="G187" s="16">
        <f t="shared" si="20"/>
        <v>0</v>
      </c>
      <c r="H187" s="17">
        <f t="shared" si="14"/>
        <v>0</v>
      </c>
      <c r="I187" s="90">
        <v>1.95</v>
      </c>
      <c r="J187" s="16"/>
      <c r="K187" s="16">
        <f t="shared" si="15"/>
        <v>0</v>
      </c>
      <c r="L187" s="16">
        <f t="shared" si="16"/>
        <v>0</v>
      </c>
      <c r="M187" s="17">
        <f t="shared" si="17"/>
        <v>0</v>
      </c>
      <c r="N187" s="18">
        <f t="shared" si="18"/>
        <v>0</v>
      </c>
      <c r="P187" s="5"/>
      <c r="Q187" s="7"/>
    </row>
    <row r="188" spans="1:17" x14ac:dyDescent="0.25">
      <c r="A188" s="55"/>
      <c r="B188" s="66">
        <v>1</v>
      </c>
      <c r="C188" s="67">
        <v>503</v>
      </c>
      <c r="D188" s="82">
        <v>3</v>
      </c>
      <c r="E188" s="16"/>
      <c r="F188" s="16">
        <f t="shared" si="19"/>
        <v>0</v>
      </c>
      <c r="G188" s="16">
        <f t="shared" si="20"/>
        <v>0</v>
      </c>
      <c r="H188" s="17">
        <f t="shared" si="14"/>
        <v>0</v>
      </c>
      <c r="I188" s="90">
        <v>1.8</v>
      </c>
      <c r="J188" s="16"/>
      <c r="K188" s="16">
        <f t="shared" si="15"/>
        <v>0</v>
      </c>
      <c r="L188" s="16">
        <f t="shared" si="16"/>
        <v>0</v>
      </c>
      <c r="M188" s="17">
        <f t="shared" si="17"/>
        <v>0</v>
      </c>
      <c r="N188" s="18">
        <f t="shared" si="18"/>
        <v>0</v>
      </c>
      <c r="P188" s="5"/>
      <c r="Q188" s="7"/>
    </row>
    <row r="189" spans="1:17" x14ac:dyDescent="0.25">
      <c r="A189" s="55"/>
      <c r="B189" s="66">
        <v>3</v>
      </c>
      <c r="C189" s="67">
        <v>101</v>
      </c>
      <c r="D189" s="82"/>
      <c r="E189" s="16"/>
      <c r="F189" s="16">
        <f t="shared" si="19"/>
        <v>0</v>
      </c>
      <c r="G189" s="16">
        <f t="shared" si="20"/>
        <v>0</v>
      </c>
      <c r="H189" s="17">
        <f t="shared" si="14"/>
        <v>0</v>
      </c>
      <c r="I189" s="90"/>
      <c r="J189" s="16"/>
      <c r="K189" s="16">
        <f t="shared" si="15"/>
        <v>0</v>
      </c>
      <c r="L189" s="16">
        <f t="shared" si="16"/>
        <v>0</v>
      </c>
      <c r="M189" s="17">
        <f t="shared" si="17"/>
        <v>0</v>
      </c>
      <c r="N189" s="18">
        <f t="shared" si="18"/>
        <v>0</v>
      </c>
      <c r="P189" s="5"/>
      <c r="Q189" s="7"/>
    </row>
    <row r="190" spans="1:17" x14ac:dyDescent="0.25">
      <c r="A190" s="55"/>
      <c r="B190" s="66">
        <v>1</v>
      </c>
      <c r="C190" s="67">
        <v>209</v>
      </c>
      <c r="D190" s="82"/>
      <c r="E190" s="16"/>
      <c r="F190" s="16">
        <f t="shared" si="19"/>
        <v>0</v>
      </c>
      <c r="G190" s="16">
        <f t="shared" si="20"/>
        <v>0</v>
      </c>
      <c r="H190" s="17">
        <f t="shared" si="14"/>
        <v>0</v>
      </c>
      <c r="I190" s="90"/>
      <c r="J190" s="16"/>
      <c r="K190" s="16">
        <f t="shared" si="15"/>
        <v>0</v>
      </c>
      <c r="L190" s="16">
        <f t="shared" si="16"/>
        <v>0</v>
      </c>
      <c r="M190" s="17">
        <f t="shared" si="17"/>
        <v>0</v>
      </c>
      <c r="N190" s="18">
        <f t="shared" si="18"/>
        <v>0</v>
      </c>
      <c r="P190" s="5"/>
      <c r="Q190" s="7"/>
    </row>
    <row r="191" spans="1:17" x14ac:dyDescent="0.25">
      <c r="A191" s="55"/>
      <c r="B191" s="66">
        <v>1</v>
      </c>
      <c r="C191" s="67">
        <v>210</v>
      </c>
      <c r="D191" s="82"/>
      <c r="E191" s="16"/>
      <c r="F191" s="16">
        <f t="shared" si="19"/>
        <v>0</v>
      </c>
      <c r="G191" s="16">
        <f t="shared" si="20"/>
        <v>0</v>
      </c>
      <c r="H191" s="17">
        <f t="shared" si="14"/>
        <v>0</v>
      </c>
      <c r="I191" s="90">
        <v>1.95</v>
      </c>
      <c r="J191" s="16"/>
      <c r="K191" s="16">
        <f t="shared" si="15"/>
        <v>0</v>
      </c>
      <c r="L191" s="16">
        <f t="shared" si="16"/>
        <v>0</v>
      </c>
      <c r="M191" s="17">
        <f t="shared" si="17"/>
        <v>0</v>
      </c>
      <c r="N191" s="18">
        <f t="shared" si="18"/>
        <v>0</v>
      </c>
      <c r="P191" s="5"/>
      <c r="Q191" s="7"/>
    </row>
    <row r="192" spans="1:17" x14ac:dyDescent="0.25">
      <c r="A192" s="55"/>
      <c r="B192" s="66">
        <v>4</v>
      </c>
      <c r="C192" s="67">
        <v>706</v>
      </c>
      <c r="D192" s="82"/>
      <c r="E192" s="16"/>
      <c r="F192" s="16">
        <f t="shared" si="19"/>
        <v>0</v>
      </c>
      <c r="G192" s="16">
        <f t="shared" si="20"/>
        <v>0</v>
      </c>
      <c r="H192" s="17">
        <f t="shared" si="14"/>
        <v>0</v>
      </c>
      <c r="I192" s="90">
        <v>3.15</v>
      </c>
      <c r="J192" s="16"/>
      <c r="K192" s="16">
        <f t="shared" si="15"/>
        <v>0</v>
      </c>
      <c r="L192" s="16">
        <f t="shared" si="16"/>
        <v>0</v>
      </c>
      <c r="M192" s="17">
        <f t="shared" si="17"/>
        <v>0</v>
      </c>
      <c r="N192" s="18">
        <f t="shared" si="18"/>
        <v>0</v>
      </c>
      <c r="P192" s="5"/>
      <c r="Q192" s="7"/>
    </row>
    <row r="193" spans="1:17" x14ac:dyDescent="0.25">
      <c r="A193" s="55"/>
      <c r="B193" s="66">
        <v>2</v>
      </c>
      <c r="C193" s="67">
        <v>708</v>
      </c>
      <c r="D193" s="82"/>
      <c r="E193" s="16"/>
      <c r="F193" s="16">
        <f t="shared" si="19"/>
        <v>0</v>
      </c>
      <c r="G193" s="16">
        <f t="shared" si="20"/>
        <v>0</v>
      </c>
      <c r="H193" s="17">
        <f t="shared" si="14"/>
        <v>0</v>
      </c>
      <c r="I193" s="90"/>
      <c r="J193" s="16"/>
      <c r="K193" s="16">
        <f t="shared" si="15"/>
        <v>0</v>
      </c>
      <c r="L193" s="16">
        <f t="shared" si="16"/>
        <v>0</v>
      </c>
      <c r="M193" s="17">
        <f t="shared" si="17"/>
        <v>0</v>
      </c>
      <c r="N193" s="18">
        <f t="shared" si="18"/>
        <v>0</v>
      </c>
      <c r="P193" s="5"/>
      <c r="Q193" s="7"/>
    </row>
    <row r="194" spans="1:17" x14ac:dyDescent="0.25">
      <c r="A194" s="55"/>
      <c r="B194" s="66">
        <v>3</v>
      </c>
      <c r="C194" s="67">
        <v>503</v>
      </c>
      <c r="D194" s="82"/>
      <c r="E194" s="16"/>
      <c r="F194" s="16">
        <f t="shared" si="19"/>
        <v>0</v>
      </c>
      <c r="G194" s="16">
        <f t="shared" si="20"/>
        <v>0</v>
      </c>
      <c r="H194" s="17">
        <f t="shared" si="14"/>
        <v>0</v>
      </c>
      <c r="I194" s="90"/>
      <c r="J194" s="16"/>
      <c r="K194" s="16">
        <f t="shared" si="15"/>
        <v>0</v>
      </c>
      <c r="L194" s="16">
        <f t="shared" si="16"/>
        <v>0</v>
      </c>
      <c r="M194" s="17">
        <f t="shared" si="17"/>
        <v>0</v>
      </c>
      <c r="N194" s="18">
        <f t="shared" si="18"/>
        <v>0</v>
      </c>
      <c r="P194" s="5"/>
      <c r="Q194" s="7"/>
    </row>
    <row r="195" spans="1:17" x14ac:dyDescent="0.25">
      <c r="A195" s="55"/>
      <c r="B195" s="66">
        <v>2</v>
      </c>
      <c r="C195" s="67">
        <v>809</v>
      </c>
      <c r="D195" s="82"/>
      <c r="E195" s="16"/>
      <c r="F195" s="16">
        <f t="shared" si="19"/>
        <v>0</v>
      </c>
      <c r="G195" s="16">
        <f t="shared" si="20"/>
        <v>0</v>
      </c>
      <c r="H195" s="17">
        <f t="shared" si="14"/>
        <v>0</v>
      </c>
      <c r="I195" s="90"/>
      <c r="J195" s="16"/>
      <c r="K195" s="16">
        <f t="shared" si="15"/>
        <v>0</v>
      </c>
      <c r="L195" s="16">
        <f t="shared" si="16"/>
        <v>0</v>
      </c>
      <c r="M195" s="17">
        <f t="shared" si="17"/>
        <v>0</v>
      </c>
      <c r="N195" s="18">
        <f t="shared" si="18"/>
        <v>0</v>
      </c>
      <c r="P195" s="5"/>
      <c r="Q195" s="7"/>
    </row>
    <row r="196" spans="1:17" x14ac:dyDescent="0.25">
      <c r="A196" s="55"/>
      <c r="B196" s="66">
        <v>3</v>
      </c>
      <c r="C196" s="67">
        <v>607</v>
      </c>
      <c r="D196" s="82"/>
      <c r="E196" s="16"/>
      <c r="F196" s="16">
        <f t="shared" si="19"/>
        <v>0</v>
      </c>
      <c r="G196" s="16">
        <f t="shared" si="20"/>
        <v>0</v>
      </c>
      <c r="H196" s="17">
        <f t="shared" si="14"/>
        <v>0</v>
      </c>
      <c r="I196" s="90"/>
      <c r="J196" s="16"/>
      <c r="K196" s="16">
        <f t="shared" si="15"/>
        <v>0</v>
      </c>
      <c r="L196" s="16">
        <f t="shared" si="16"/>
        <v>0</v>
      </c>
      <c r="M196" s="17">
        <f t="shared" si="17"/>
        <v>0</v>
      </c>
      <c r="N196" s="18">
        <f t="shared" si="18"/>
        <v>0</v>
      </c>
      <c r="P196" s="5"/>
      <c r="Q196" s="7"/>
    </row>
    <row r="197" spans="1:17" x14ac:dyDescent="0.25">
      <c r="A197" s="55"/>
      <c r="B197" s="66">
        <v>1</v>
      </c>
      <c r="C197" s="67">
        <v>708</v>
      </c>
      <c r="D197" s="82"/>
      <c r="E197" s="16"/>
      <c r="F197" s="16">
        <f t="shared" si="19"/>
        <v>0</v>
      </c>
      <c r="G197" s="16">
        <f t="shared" si="20"/>
        <v>0</v>
      </c>
      <c r="H197" s="17">
        <f t="shared" si="14"/>
        <v>0</v>
      </c>
      <c r="I197" s="90">
        <v>2.25</v>
      </c>
      <c r="J197" s="16"/>
      <c r="K197" s="16">
        <f t="shared" si="15"/>
        <v>0</v>
      </c>
      <c r="L197" s="16">
        <f t="shared" si="16"/>
        <v>0</v>
      </c>
      <c r="M197" s="17">
        <f t="shared" si="17"/>
        <v>0</v>
      </c>
      <c r="N197" s="18">
        <f t="shared" si="18"/>
        <v>0</v>
      </c>
      <c r="P197" s="5"/>
      <c r="Q197" s="7"/>
    </row>
    <row r="198" spans="1:17" x14ac:dyDescent="0.25">
      <c r="A198" s="55"/>
      <c r="B198" s="66">
        <v>2</v>
      </c>
      <c r="C198" s="67">
        <v>107</v>
      </c>
      <c r="D198" s="82">
        <v>4.2</v>
      </c>
      <c r="E198" s="16"/>
      <c r="F198" s="16">
        <f t="shared" si="19"/>
        <v>0</v>
      </c>
      <c r="G198" s="16">
        <f t="shared" si="20"/>
        <v>0</v>
      </c>
      <c r="H198" s="17">
        <f t="shared" si="14"/>
        <v>0</v>
      </c>
      <c r="I198" s="90">
        <v>2.1</v>
      </c>
      <c r="J198" s="16"/>
      <c r="K198" s="16">
        <f t="shared" si="15"/>
        <v>0</v>
      </c>
      <c r="L198" s="16">
        <f t="shared" si="16"/>
        <v>0</v>
      </c>
      <c r="M198" s="17">
        <f t="shared" si="17"/>
        <v>0</v>
      </c>
      <c r="N198" s="18">
        <f t="shared" si="18"/>
        <v>0</v>
      </c>
      <c r="P198" s="5"/>
      <c r="Q198" s="7"/>
    </row>
    <row r="199" spans="1:17" x14ac:dyDescent="0.25">
      <c r="A199" s="55"/>
      <c r="B199" s="66">
        <v>4</v>
      </c>
      <c r="C199" s="67">
        <v>408</v>
      </c>
      <c r="D199" s="82">
        <v>2.54</v>
      </c>
      <c r="E199" s="16"/>
      <c r="F199" s="16">
        <f t="shared" si="19"/>
        <v>0</v>
      </c>
      <c r="G199" s="16">
        <f t="shared" si="20"/>
        <v>0</v>
      </c>
      <c r="H199" s="17">
        <f t="shared" si="14"/>
        <v>0</v>
      </c>
      <c r="I199" s="90">
        <v>2.1</v>
      </c>
      <c r="J199" s="16"/>
      <c r="K199" s="16">
        <f t="shared" si="15"/>
        <v>0</v>
      </c>
      <c r="L199" s="16">
        <f t="shared" si="16"/>
        <v>0</v>
      </c>
      <c r="M199" s="17">
        <f t="shared" si="17"/>
        <v>0</v>
      </c>
      <c r="N199" s="18">
        <f t="shared" si="18"/>
        <v>0</v>
      </c>
      <c r="P199" s="5"/>
      <c r="Q199" s="7"/>
    </row>
    <row r="200" spans="1:17" x14ac:dyDescent="0.25">
      <c r="A200" s="55"/>
      <c r="B200" s="66">
        <v>3</v>
      </c>
      <c r="C200" s="67">
        <v>307</v>
      </c>
      <c r="D200" s="82">
        <v>2.54</v>
      </c>
      <c r="E200" s="16"/>
      <c r="F200" s="16">
        <f t="shared" si="19"/>
        <v>0</v>
      </c>
      <c r="G200" s="16">
        <f t="shared" si="20"/>
        <v>0</v>
      </c>
      <c r="H200" s="17">
        <f t="shared" si="14"/>
        <v>0</v>
      </c>
      <c r="I200" s="90">
        <v>1.95</v>
      </c>
      <c r="J200" s="16"/>
      <c r="K200" s="16">
        <f t="shared" si="15"/>
        <v>0</v>
      </c>
      <c r="L200" s="16">
        <f t="shared" si="16"/>
        <v>0</v>
      </c>
      <c r="M200" s="17">
        <f t="shared" si="17"/>
        <v>0</v>
      </c>
      <c r="N200" s="18">
        <f t="shared" si="18"/>
        <v>0</v>
      </c>
      <c r="P200" s="5"/>
      <c r="Q200" s="7"/>
    </row>
    <row r="201" spans="1:17" x14ac:dyDescent="0.25">
      <c r="A201" s="55"/>
      <c r="B201" s="66">
        <v>3</v>
      </c>
      <c r="C201" s="67">
        <v>104</v>
      </c>
      <c r="D201" s="82">
        <v>2.54</v>
      </c>
      <c r="E201" s="16"/>
      <c r="F201" s="16">
        <f t="shared" si="19"/>
        <v>0</v>
      </c>
      <c r="G201" s="16">
        <f t="shared" si="20"/>
        <v>0</v>
      </c>
      <c r="H201" s="17">
        <f t="shared" si="14"/>
        <v>0</v>
      </c>
      <c r="I201" s="90">
        <v>1.95</v>
      </c>
      <c r="J201" s="16"/>
      <c r="K201" s="16">
        <f t="shared" si="15"/>
        <v>0</v>
      </c>
      <c r="L201" s="16">
        <f t="shared" si="16"/>
        <v>0</v>
      </c>
      <c r="M201" s="17">
        <f t="shared" si="17"/>
        <v>0</v>
      </c>
      <c r="N201" s="18">
        <f t="shared" si="18"/>
        <v>0</v>
      </c>
      <c r="P201" s="5"/>
      <c r="Q201" s="7"/>
    </row>
    <row r="202" spans="1:17" x14ac:dyDescent="0.25">
      <c r="A202" s="55"/>
      <c r="B202" s="66">
        <v>1</v>
      </c>
      <c r="C202" s="67">
        <v>104</v>
      </c>
      <c r="D202" s="82">
        <v>3.6</v>
      </c>
      <c r="E202" s="16"/>
      <c r="F202" s="16">
        <f t="shared" si="19"/>
        <v>0</v>
      </c>
      <c r="G202" s="16">
        <f t="shared" si="20"/>
        <v>0</v>
      </c>
      <c r="H202" s="17">
        <f t="shared" si="14"/>
        <v>0</v>
      </c>
      <c r="I202" s="90">
        <v>1.8</v>
      </c>
      <c r="J202" s="16"/>
      <c r="K202" s="16">
        <f t="shared" si="15"/>
        <v>0</v>
      </c>
      <c r="L202" s="16">
        <f t="shared" si="16"/>
        <v>0</v>
      </c>
      <c r="M202" s="17">
        <f t="shared" si="17"/>
        <v>0</v>
      </c>
      <c r="N202" s="18">
        <f t="shared" si="18"/>
        <v>0</v>
      </c>
      <c r="P202" s="5"/>
      <c r="Q202" s="7"/>
    </row>
    <row r="203" spans="1:17" x14ac:dyDescent="0.25">
      <c r="A203" s="55"/>
      <c r="B203" s="66">
        <v>3</v>
      </c>
      <c r="C203" s="67">
        <v>403</v>
      </c>
      <c r="D203" s="82"/>
      <c r="E203" s="16"/>
      <c r="F203" s="16">
        <f t="shared" si="19"/>
        <v>0</v>
      </c>
      <c r="G203" s="16">
        <f t="shared" si="20"/>
        <v>0</v>
      </c>
      <c r="H203" s="17">
        <f t="shared" si="14"/>
        <v>0</v>
      </c>
      <c r="I203" s="90"/>
      <c r="J203" s="16"/>
      <c r="K203" s="16">
        <f t="shared" si="15"/>
        <v>0</v>
      </c>
      <c r="L203" s="16">
        <f t="shared" si="16"/>
        <v>0</v>
      </c>
      <c r="M203" s="17">
        <f t="shared" si="17"/>
        <v>0</v>
      </c>
      <c r="N203" s="18">
        <f t="shared" si="18"/>
        <v>0</v>
      </c>
      <c r="P203" s="5"/>
      <c r="Q203" s="7"/>
    </row>
    <row r="204" spans="1:17" x14ac:dyDescent="0.25">
      <c r="A204" s="55"/>
      <c r="B204" s="66">
        <v>2</v>
      </c>
      <c r="C204" s="67">
        <v>903</v>
      </c>
      <c r="D204" s="82"/>
      <c r="E204" s="16"/>
      <c r="F204" s="16">
        <f t="shared" si="19"/>
        <v>0</v>
      </c>
      <c r="G204" s="16">
        <f t="shared" si="20"/>
        <v>0</v>
      </c>
      <c r="H204" s="17">
        <f t="shared" ref="H204:H267" si="21">G204+H205</f>
        <v>0</v>
      </c>
      <c r="I204" s="90"/>
      <c r="J204" s="16"/>
      <c r="K204" s="16">
        <f t="shared" ref="K204:K267" si="22">J204*I204</f>
        <v>0</v>
      </c>
      <c r="L204" s="16">
        <f t="shared" ref="L204:L267" si="23">K204-J204</f>
        <v>0</v>
      </c>
      <c r="M204" s="17">
        <f t="shared" ref="M204:M267" si="24">L204+M205</f>
        <v>0</v>
      </c>
      <c r="N204" s="18">
        <f t="shared" si="18"/>
        <v>0</v>
      </c>
      <c r="P204" s="5"/>
      <c r="Q204" s="7"/>
    </row>
    <row r="205" spans="1:17" x14ac:dyDescent="0.25">
      <c r="A205" s="55"/>
      <c r="B205" s="66">
        <v>1</v>
      </c>
      <c r="C205" s="67">
        <v>710</v>
      </c>
      <c r="D205" s="82"/>
      <c r="E205" s="16"/>
      <c r="F205" s="16">
        <f t="shared" si="19"/>
        <v>0</v>
      </c>
      <c r="G205" s="16">
        <f t="shared" si="20"/>
        <v>0</v>
      </c>
      <c r="H205" s="17">
        <f t="shared" si="21"/>
        <v>0</v>
      </c>
      <c r="I205" s="90"/>
      <c r="J205" s="16"/>
      <c r="K205" s="16">
        <f t="shared" si="22"/>
        <v>0</v>
      </c>
      <c r="L205" s="16">
        <f t="shared" si="23"/>
        <v>0</v>
      </c>
      <c r="M205" s="17">
        <f t="shared" si="24"/>
        <v>0</v>
      </c>
      <c r="N205" s="18">
        <f t="shared" si="18"/>
        <v>0</v>
      </c>
      <c r="P205" s="5"/>
      <c r="Q205" s="7"/>
    </row>
    <row r="206" spans="1:17" x14ac:dyDescent="0.25">
      <c r="A206" s="55"/>
      <c r="B206" s="66">
        <v>4</v>
      </c>
      <c r="C206" s="67">
        <v>307</v>
      </c>
      <c r="D206" s="82">
        <v>2.25</v>
      </c>
      <c r="E206" s="16"/>
      <c r="F206" s="16">
        <f t="shared" si="19"/>
        <v>0</v>
      </c>
      <c r="G206" s="16">
        <f t="shared" si="20"/>
        <v>0</v>
      </c>
      <c r="H206" s="17">
        <f t="shared" si="21"/>
        <v>0</v>
      </c>
      <c r="I206" s="90">
        <v>1.65</v>
      </c>
      <c r="J206" s="16"/>
      <c r="K206" s="16">
        <f t="shared" si="22"/>
        <v>0</v>
      </c>
      <c r="L206" s="16">
        <f t="shared" si="23"/>
        <v>0</v>
      </c>
      <c r="M206" s="17">
        <f t="shared" si="24"/>
        <v>0</v>
      </c>
      <c r="N206" s="18">
        <f t="shared" ref="N206:N269" si="25">H206+M206</f>
        <v>0</v>
      </c>
      <c r="P206" s="5"/>
      <c r="Q206" s="7"/>
    </row>
    <row r="207" spans="1:17" x14ac:dyDescent="0.25">
      <c r="A207" s="55"/>
      <c r="B207" s="66">
        <v>1</v>
      </c>
      <c r="C207" s="67">
        <v>212</v>
      </c>
      <c r="D207" s="82">
        <v>4.6500000000000004</v>
      </c>
      <c r="E207" s="16"/>
      <c r="F207" s="16">
        <f t="shared" si="19"/>
        <v>0</v>
      </c>
      <c r="G207" s="16">
        <f t="shared" si="20"/>
        <v>0</v>
      </c>
      <c r="H207" s="17">
        <f t="shared" si="21"/>
        <v>0</v>
      </c>
      <c r="I207" s="90">
        <v>2.4</v>
      </c>
      <c r="J207" s="16"/>
      <c r="K207" s="16">
        <f t="shared" si="22"/>
        <v>0</v>
      </c>
      <c r="L207" s="16">
        <f t="shared" si="23"/>
        <v>0</v>
      </c>
      <c r="M207" s="17">
        <f t="shared" si="24"/>
        <v>0</v>
      </c>
      <c r="N207" s="18">
        <f t="shared" si="25"/>
        <v>0</v>
      </c>
      <c r="P207" s="5"/>
      <c r="Q207" s="7"/>
    </row>
    <row r="208" spans="1:17" x14ac:dyDescent="0.25">
      <c r="A208" s="55"/>
      <c r="B208" s="66">
        <v>3</v>
      </c>
      <c r="C208" s="67">
        <v>211</v>
      </c>
      <c r="D208" s="82">
        <v>3.45</v>
      </c>
      <c r="E208" s="16"/>
      <c r="F208" s="16">
        <f t="shared" si="19"/>
        <v>0</v>
      </c>
      <c r="G208" s="16">
        <f t="shared" si="20"/>
        <v>0</v>
      </c>
      <c r="H208" s="17">
        <f t="shared" si="21"/>
        <v>0</v>
      </c>
      <c r="I208" s="90">
        <v>2.85</v>
      </c>
      <c r="J208" s="16"/>
      <c r="K208" s="16">
        <f t="shared" si="22"/>
        <v>0</v>
      </c>
      <c r="L208" s="16">
        <f t="shared" si="23"/>
        <v>0</v>
      </c>
      <c r="M208" s="17">
        <f t="shared" si="24"/>
        <v>0</v>
      </c>
      <c r="N208" s="18">
        <f t="shared" si="25"/>
        <v>0</v>
      </c>
      <c r="P208" s="5"/>
      <c r="Q208" s="7"/>
    </row>
    <row r="209" spans="1:17" x14ac:dyDescent="0.25">
      <c r="A209" s="55"/>
      <c r="B209" s="66">
        <v>1</v>
      </c>
      <c r="C209" s="67">
        <v>910</v>
      </c>
      <c r="D209" s="82">
        <v>5.09</v>
      </c>
      <c r="E209" s="16"/>
      <c r="F209" s="16">
        <f t="shared" ref="F209:F272" si="26">E209*D209</f>
        <v>0</v>
      </c>
      <c r="G209" s="16">
        <f t="shared" ref="G209:G272" si="27">F209-E209</f>
        <v>0</v>
      </c>
      <c r="H209" s="17">
        <f t="shared" si="21"/>
        <v>0</v>
      </c>
      <c r="I209" s="90">
        <v>2.4</v>
      </c>
      <c r="J209" s="16"/>
      <c r="K209" s="16">
        <f t="shared" si="22"/>
        <v>0</v>
      </c>
      <c r="L209" s="16">
        <f t="shared" si="23"/>
        <v>0</v>
      </c>
      <c r="M209" s="17">
        <f t="shared" si="24"/>
        <v>0</v>
      </c>
      <c r="N209" s="18">
        <f t="shared" si="25"/>
        <v>0</v>
      </c>
      <c r="P209" s="5"/>
      <c r="Q209" s="7"/>
    </row>
    <row r="210" spans="1:17" x14ac:dyDescent="0.25">
      <c r="A210" s="55"/>
      <c r="B210" s="66">
        <v>3</v>
      </c>
      <c r="C210" s="67">
        <v>410</v>
      </c>
      <c r="D210" s="82"/>
      <c r="E210" s="16"/>
      <c r="F210" s="16">
        <f t="shared" si="26"/>
        <v>0</v>
      </c>
      <c r="G210" s="16">
        <f t="shared" si="27"/>
        <v>0</v>
      </c>
      <c r="H210" s="17">
        <f t="shared" si="21"/>
        <v>0</v>
      </c>
      <c r="I210" s="90">
        <v>2.1</v>
      </c>
      <c r="J210" s="16"/>
      <c r="K210" s="16">
        <f t="shared" si="22"/>
        <v>0</v>
      </c>
      <c r="L210" s="16">
        <f t="shared" si="23"/>
        <v>0</v>
      </c>
      <c r="M210" s="17">
        <f t="shared" si="24"/>
        <v>0</v>
      </c>
      <c r="N210" s="18">
        <f t="shared" si="25"/>
        <v>0</v>
      </c>
      <c r="P210" s="5"/>
      <c r="Q210" s="7"/>
    </row>
    <row r="211" spans="1:17" x14ac:dyDescent="0.25">
      <c r="A211" s="55"/>
      <c r="B211" s="66">
        <v>2</v>
      </c>
      <c r="C211" s="67">
        <v>703</v>
      </c>
      <c r="D211" s="82"/>
      <c r="E211" s="16"/>
      <c r="F211" s="16">
        <f t="shared" si="26"/>
        <v>0</v>
      </c>
      <c r="G211" s="16">
        <f t="shared" si="27"/>
        <v>0</v>
      </c>
      <c r="H211" s="17">
        <f t="shared" si="21"/>
        <v>0</v>
      </c>
      <c r="I211" s="90"/>
      <c r="J211" s="16"/>
      <c r="K211" s="16">
        <f t="shared" si="22"/>
        <v>0</v>
      </c>
      <c r="L211" s="16">
        <f t="shared" si="23"/>
        <v>0</v>
      </c>
      <c r="M211" s="17">
        <f t="shared" si="24"/>
        <v>0</v>
      </c>
      <c r="N211" s="18">
        <f t="shared" si="25"/>
        <v>0</v>
      </c>
      <c r="P211" s="5"/>
      <c r="Q211" s="7"/>
    </row>
    <row r="212" spans="1:17" x14ac:dyDescent="0.25">
      <c r="A212" s="55"/>
      <c r="B212" s="66">
        <v>2</v>
      </c>
      <c r="C212" s="67">
        <v>608</v>
      </c>
      <c r="D212" s="82"/>
      <c r="E212" s="16"/>
      <c r="F212" s="16">
        <f t="shared" si="26"/>
        <v>0</v>
      </c>
      <c r="G212" s="16">
        <f t="shared" si="27"/>
        <v>0</v>
      </c>
      <c r="H212" s="17">
        <f t="shared" si="21"/>
        <v>0</v>
      </c>
      <c r="I212" s="90"/>
      <c r="J212" s="16"/>
      <c r="K212" s="16">
        <f t="shared" si="22"/>
        <v>0</v>
      </c>
      <c r="L212" s="16">
        <f t="shared" si="23"/>
        <v>0</v>
      </c>
      <c r="M212" s="17">
        <f t="shared" si="24"/>
        <v>0</v>
      </c>
      <c r="N212" s="18">
        <f t="shared" si="25"/>
        <v>0</v>
      </c>
      <c r="P212" s="5"/>
      <c r="Q212" s="7"/>
    </row>
    <row r="213" spans="1:17" x14ac:dyDescent="0.25">
      <c r="A213" s="55"/>
      <c r="B213" s="66">
        <v>4</v>
      </c>
      <c r="C213" s="67">
        <v>302</v>
      </c>
      <c r="D213" s="82"/>
      <c r="E213" s="16"/>
      <c r="F213" s="16">
        <f t="shared" si="26"/>
        <v>0</v>
      </c>
      <c r="G213" s="16">
        <f t="shared" si="27"/>
        <v>0</v>
      </c>
      <c r="H213" s="17">
        <f t="shared" si="21"/>
        <v>0</v>
      </c>
      <c r="I213" s="90"/>
      <c r="J213" s="16"/>
      <c r="K213" s="16">
        <f t="shared" si="22"/>
        <v>0</v>
      </c>
      <c r="L213" s="16">
        <f t="shared" si="23"/>
        <v>0</v>
      </c>
      <c r="M213" s="17">
        <f t="shared" si="24"/>
        <v>0</v>
      </c>
      <c r="N213" s="18">
        <f t="shared" si="25"/>
        <v>0</v>
      </c>
      <c r="P213" s="5"/>
      <c r="Q213" s="7"/>
    </row>
    <row r="214" spans="1:17" x14ac:dyDescent="0.25">
      <c r="A214" s="55"/>
      <c r="B214" s="66">
        <v>3</v>
      </c>
      <c r="C214" s="67">
        <v>701</v>
      </c>
      <c r="D214" s="82"/>
      <c r="E214" s="16"/>
      <c r="F214" s="16">
        <f t="shared" si="26"/>
        <v>0</v>
      </c>
      <c r="G214" s="16">
        <f t="shared" si="27"/>
        <v>0</v>
      </c>
      <c r="H214" s="17">
        <f t="shared" si="21"/>
        <v>0</v>
      </c>
      <c r="I214" s="90">
        <v>3.9</v>
      </c>
      <c r="J214" s="16"/>
      <c r="K214" s="16">
        <f t="shared" si="22"/>
        <v>0</v>
      </c>
      <c r="L214" s="16">
        <f t="shared" si="23"/>
        <v>0</v>
      </c>
      <c r="M214" s="17">
        <f t="shared" si="24"/>
        <v>0</v>
      </c>
      <c r="N214" s="18">
        <f t="shared" si="25"/>
        <v>0</v>
      </c>
      <c r="P214" s="5"/>
      <c r="Q214" s="7"/>
    </row>
    <row r="215" spans="1:17" x14ac:dyDescent="0.25">
      <c r="A215" s="55"/>
      <c r="B215" s="66">
        <v>4</v>
      </c>
      <c r="C215" s="67">
        <v>813</v>
      </c>
      <c r="D215" s="82"/>
      <c r="E215" s="16"/>
      <c r="F215" s="16">
        <f t="shared" si="26"/>
        <v>0</v>
      </c>
      <c r="G215" s="16">
        <f t="shared" si="27"/>
        <v>0</v>
      </c>
      <c r="H215" s="17">
        <f t="shared" si="21"/>
        <v>0</v>
      </c>
      <c r="I215" s="90"/>
      <c r="J215" s="16"/>
      <c r="K215" s="16">
        <f t="shared" si="22"/>
        <v>0</v>
      </c>
      <c r="L215" s="16">
        <f t="shared" si="23"/>
        <v>0</v>
      </c>
      <c r="M215" s="17">
        <f t="shared" si="24"/>
        <v>0</v>
      </c>
      <c r="N215" s="18">
        <f t="shared" si="25"/>
        <v>0</v>
      </c>
      <c r="P215" s="5"/>
      <c r="Q215" s="7"/>
    </row>
    <row r="216" spans="1:17" x14ac:dyDescent="0.25">
      <c r="A216" s="55"/>
      <c r="B216" s="66">
        <v>1</v>
      </c>
      <c r="C216" s="67">
        <v>104</v>
      </c>
      <c r="D216" s="82">
        <v>2.85</v>
      </c>
      <c r="E216" s="16"/>
      <c r="F216" s="16">
        <f t="shared" si="26"/>
        <v>0</v>
      </c>
      <c r="G216" s="16">
        <f t="shared" si="27"/>
        <v>0</v>
      </c>
      <c r="H216" s="17">
        <f t="shared" si="21"/>
        <v>0</v>
      </c>
      <c r="I216" s="90">
        <v>1.65</v>
      </c>
      <c r="J216" s="16"/>
      <c r="K216" s="16">
        <f t="shared" si="22"/>
        <v>0</v>
      </c>
      <c r="L216" s="16">
        <f t="shared" si="23"/>
        <v>0</v>
      </c>
      <c r="M216" s="17">
        <f t="shared" si="24"/>
        <v>0</v>
      </c>
      <c r="N216" s="18">
        <f t="shared" si="25"/>
        <v>0</v>
      </c>
      <c r="P216" s="5"/>
      <c r="Q216" s="7"/>
    </row>
    <row r="217" spans="1:17" x14ac:dyDescent="0.25">
      <c r="A217" s="55"/>
      <c r="B217" s="66">
        <v>4</v>
      </c>
      <c r="C217" s="67">
        <v>105</v>
      </c>
      <c r="D217" s="82"/>
      <c r="E217" s="16"/>
      <c r="F217" s="16">
        <f t="shared" si="26"/>
        <v>0</v>
      </c>
      <c r="G217" s="16">
        <f t="shared" si="27"/>
        <v>0</v>
      </c>
      <c r="H217" s="17">
        <f t="shared" si="21"/>
        <v>0</v>
      </c>
      <c r="I217" s="90"/>
      <c r="J217" s="16"/>
      <c r="K217" s="16">
        <f t="shared" si="22"/>
        <v>0</v>
      </c>
      <c r="L217" s="16">
        <f t="shared" si="23"/>
        <v>0</v>
      </c>
      <c r="M217" s="17">
        <f t="shared" si="24"/>
        <v>0</v>
      </c>
      <c r="N217" s="18">
        <f t="shared" si="25"/>
        <v>0</v>
      </c>
      <c r="P217" s="5"/>
      <c r="Q217" s="7"/>
    </row>
    <row r="218" spans="1:17" x14ac:dyDescent="0.25">
      <c r="A218" s="55"/>
      <c r="B218" s="66">
        <v>1</v>
      </c>
      <c r="C218" s="67">
        <v>707</v>
      </c>
      <c r="D218" s="82">
        <v>3.45</v>
      </c>
      <c r="E218" s="16"/>
      <c r="F218" s="16">
        <f t="shared" si="26"/>
        <v>0</v>
      </c>
      <c r="G218" s="16">
        <f t="shared" si="27"/>
        <v>0</v>
      </c>
      <c r="H218" s="17">
        <f t="shared" si="21"/>
        <v>0</v>
      </c>
      <c r="I218" s="90">
        <v>2.1</v>
      </c>
      <c r="J218" s="16"/>
      <c r="K218" s="16">
        <f t="shared" si="22"/>
        <v>0</v>
      </c>
      <c r="L218" s="16">
        <f t="shared" si="23"/>
        <v>0</v>
      </c>
      <c r="M218" s="17">
        <f t="shared" si="24"/>
        <v>0</v>
      </c>
      <c r="N218" s="18">
        <f t="shared" si="25"/>
        <v>0</v>
      </c>
      <c r="P218" s="5"/>
      <c r="Q218" s="7"/>
    </row>
    <row r="219" spans="1:17" x14ac:dyDescent="0.25">
      <c r="A219" s="55"/>
      <c r="B219" s="66">
        <v>1</v>
      </c>
      <c r="C219" s="67">
        <v>506</v>
      </c>
      <c r="D219" s="82"/>
      <c r="E219" s="16"/>
      <c r="F219" s="16">
        <f t="shared" si="26"/>
        <v>0</v>
      </c>
      <c r="G219" s="16">
        <f t="shared" si="27"/>
        <v>0</v>
      </c>
      <c r="H219" s="17">
        <f t="shared" si="21"/>
        <v>0</v>
      </c>
      <c r="I219" s="90"/>
      <c r="J219" s="16"/>
      <c r="K219" s="16">
        <f t="shared" si="22"/>
        <v>0</v>
      </c>
      <c r="L219" s="16">
        <f t="shared" si="23"/>
        <v>0</v>
      </c>
      <c r="M219" s="17">
        <f t="shared" si="24"/>
        <v>0</v>
      </c>
      <c r="N219" s="18">
        <f t="shared" si="25"/>
        <v>0</v>
      </c>
      <c r="P219" s="5"/>
      <c r="Q219" s="7"/>
    </row>
    <row r="220" spans="1:17" x14ac:dyDescent="0.25">
      <c r="A220" s="55"/>
      <c r="B220" s="66">
        <v>3</v>
      </c>
      <c r="C220" s="67">
        <v>103</v>
      </c>
      <c r="D220" s="82">
        <v>3</v>
      </c>
      <c r="E220" s="16"/>
      <c r="F220" s="16">
        <f t="shared" si="26"/>
        <v>0</v>
      </c>
      <c r="G220" s="16">
        <f t="shared" si="27"/>
        <v>0</v>
      </c>
      <c r="H220" s="17">
        <f t="shared" si="21"/>
        <v>0</v>
      </c>
      <c r="I220" s="90">
        <v>1.95</v>
      </c>
      <c r="J220" s="16"/>
      <c r="K220" s="16">
        <f t="shared" si="22"/>
        <v>0</v>
      </c>
      <c r="L220" s="16">
        <f t="shared" si="23"/>
        <v>0</v>
      </c>
      <c r="M220" s="17">
        <f t="shared" si="24"/>
        <v>0</v>
      </c>
      <c r="N220" s="18">
        <f t="shared" si="25"/>
        <v>0</v>
      </c>
      <c r="P220" s="5"/>
      <c r="Q220" s="7"/>
    </row>
    <row r="221" spans="1:17" x14ac:dyDescent="0.25">
      <c r="A221" s="55"/>
      <c r="B221" s="66">
        <v>2</v>
      </c>
      <c r="C221" s="67">
        <v>205</v>
      </c>
      <c r="D221" s="82"/>
      <c r="E221" s="16"/>
      <c r="F221" s="16">
        <f t="shared" si="26"/>
        <v>0</v>
      </c>
      <c r="G221" s="16">
        <f t="shared" si="27"/>
        <v>0</v>
      </c>
      <c r="H221" s="17">
        <f t="shared" si="21"/>
        <v>0</v>
      </c>
      <c r="I221" s="90"/>
      <c r="J221" s="16"/>
      <c r="K221" s="16">
        <f t="shared" si="22"/>
        <v>0</v>
      </c>
      <c r="L221" s="16">
        <f t="shared" si="23"/>
        <v>0</v>
      </c>
      <c r="M221" s="17">
        <f t="shared" si="24"/>
        <v>0</v>
      </c>
      <c r="N221" s="18">
        <f t="shared" si="25"/>
        <v>0</v>
      </c>
      <c r="P221" s="5"/>
      <c r="Q221" s="7"/>
    </row>
    <row r="222" spans="1:17" x14ac:dyDescent="0.25">
      <c r="A222" s="55"/>
      <c r="B222" s="66">
        <v>2</v>
      </c>
      <c r="C222" s="67">
        <v>313</v>
      </c>
      <c r="D222" s="82"/>
      <c r="E222" s="16"/>
      <c r="F222" s="16">
        <f t="shared" si="26"/>
        <v>0</v>
      </c>
      <c r="G222" s="16">
        <f t="shared" si="27"/>
        <v>0</v>
      </c>
      <c r="H222" s="17">
        <f t="shared" si="21"/>
        <v>0</v>
      </c>
      <c r="I222" s="90">
        <v>3.3</v>
      </c>
      <c r="J222" s="16"/>
      <c r="K222" s="16">
        <f t="shared" si="22"/>
        <v>0</v>
      </c>
      <c r="L222" s="16">
        <f t="shared" si="23"/>
        <v>0</v>
      </c>
      <c r="M222" s="17">
        <f t="shared" si="24"/>
        <v>0</v>
      </c>
      <c r="N222" s="18">
        <f t="shared" si="25"/>
        <v>0</v>
      </c>
      <c r="P222" s="5"/>
      <c r="Q222" s="7"/>
    </row>
    <row r="223" spans="1:17" x14ac:dyDescent="0.25">
      <c r="A223" s="55"/>
      <c r="B223" s="66">
        <v>2</v>
      </c>
      <c r="C223" s="67">
        <v>707</v>
      </c>
      <c r="D223" s="82"/>
      <c r="E223" s="16"/>
      <c r="F223" s="16">
        <f t="shared" si="26"/>
        <v>0</v>
      </c>
      <c r="G223" s="16">
        <f t="shared" si="27"/>
        <v>0</v>
      </c>
      <c r="H223" s="17">
        <f t="shared" si="21"/>
        <v>0</v>
      </c>
      <c r="I223" s="90">
        <v>2.4</v>
      </c>
      <c r="J223" s="16"/>
      <c r="K223" s="16">
        <f t="shared" si="22"/>
        <v>0</v>
      </c>
      <c r="L223" s="16">
        <f t="shared" si="23"/>
        <v>0</v>
      </c>
      <c r="M223" s="17">
        <f t="shared" si="24"/>
        <v>0</v>
      </c>
      <c r="N223" s="18">
        <f t="shared" si="25"/>
        <v>0</v>
      </c>
      <c r="P223" s="5"/>
      <c r="Q223" s="7"/>
    </row>
    <row r="224" spans="1:17" x14ac:dyDescent="0.25">
      <c r="A224" s="55"/>
      <c r="B224" s="66">
        <v>3</v>
      </c>
      <c r="C224" s="67">
        <v>707</v>
      </c>
      <c r="D224" s="82"/>
      <c r="E224" s="16"/>
      <c r="F224" s="16">
        <f t="shared" si="26"/>
        <v>0</v>
      </c>
      <c r="G224" s="16">
        <f t="shared" si="27"/>
        <v>0</v>
      </c>
      <c r="H224" s="17">
        <f t="shared" si="21"/>
        <v>0</v>
      </c>
      <c r="I224" s="90">
        <v>1.8</v>
      </c>
      <c r="J224" s="16"/>
      <c r="K224" s="16">
        <f t="shared" si="22"/>
        <v>0</v>
      </c>
      <c r="L224" s="16">
        <f t="shared" si="23"/>
        <v>0</v>
      </c>
      <c r="M224" s="17">
        <f t="shared" si="24"/>
        <v>0</v>
      </c>
      <c r="N224" s="18">
        <f t="shared" si="25"/>
        <v>0</v>
      </c>
      <c r="P224" s="5"/>
      <c r="Q224" s="7"/>
    </row>
    <row r="225" spans="1:17" x14ac:dyDescent="0.25">
      <c r="A225" s="55"/>
      <c r="B225" s="66">
        <v>2</v>
      </c>
      <c r="C225" s="67">
        <v>205</v>
      </c>
      <c r="D225" s="82"/>
      <c r="E225" s="16"/>
      <c r="F225" s="16">
        <f t="shared" si="26"/>
        <v>0</v>
      </c>
      <c r="G225" s="16">
        <f t="shared" si="27"/>
        <v>0</v>
      </c>
      <c r="H225" s="17">
        <f t="shared" si="21"/>
        <v>0</v>
      </c>
      <c r="I225" s="90"/>
      <c r="J225" s="16"/>
      <c r="K225" s="16">
        <f t="shared" si="22"/>
        <v>0</v>
      </c>
      <c r="L225" s="16">
        <f t="shared" si="23"/>
        <v>0</v>
      </c>
      <c r="M225" s="17">
        <f t="shared" si="24"/>
        <v>0</v>
      </c>
      <c r="N225" s="18">
        <f t="shared" si="25"/>
        <v>0</v>
      </c>
      <c r="P225" s="5"/>
      <c r="Q225" s="7"/>
    </row>
    <row r="226" spans="1:17" x14ac:dyDescent="0.25">
      <c r="A226" s="55"/>
      <c r="B226" s="66">
        <v>2</v>
      </c>
      <c r="C226" s="67">
        <v>907</v>
      </c>
      <c r="D226" s="82"/>
      <c r="E226" s="16"/>
      <c r="F226" s="16">
        <f t="shared" si="26"/>
        <v>0</v>
      </c>
      <c r="G226" s="16">
        <f t="shared" si="27"/>
        <v>0</v>
      </c>
      <c r="H226" s="17">
        <f t="shared" si="21"/>
        <v>0</v>
      </c>
      <c r="I226" s="90"/>
      <c r="J226" s="16"/>
      <c r="K226" s="16">
        <f t="shared" si="22"/>
        <v>0</v>
      </c>
      <c r="L226" s="16">
        <f t="shared" si="23"/>
        <v>0</v>
      </c>
      <c r="M226" s="17">
        <f t="shared" si="24"/>
        <v>0</v>
      </c>
      <c r="N226" s="18">
        <f t="shared" si="25"/>
        <v>0</v>
      </c>
      <c r="P226" s="5"/>
      <c r="Q226" s="7"/>
    </row>
    <row r="227" spans="1:17" x14ac:dyDescent="0.25">
      <c r="A227" s="55"/>
      <c r="B227" s="66">
        <v>4</v>
      </c>
      <c r="C227" s="67">
        <v>204</v>
      </c>
      <c r="D227" s="82"/>
      <c r="E227" s="16"/>
      <c r="F227" s="16">
        <f t="shared" si="26"/>
        <v>0</v>
      </c>
      <c r="G227" s="16">
        <f t="shared" si="27"/>
        <v>0</v>
      </c>
      <c r="H227" s="17">
        <f t="shared" si="21"/>
        <v>0</v>
      </c>
      <c r="I227" s="90"/>
      <c r="J227" s="16"/>
      <c r="K227" s="16">
        <f t="shared" si="22"/>
        <v>0</v>
      </c>
      <c r="L227" s="16">
        <f t="shared" si="23"/>
        <v>0</v>
      </c>
      <c r="M227" s="17">
        <f t="shared" si="24"/>
        <v>0</v>
      </c>
      <c r="N227" s="18">
        <f t="shared" si="25"/>
        <v>0</v>
      </c>
      <c r="P227" s="5"/>
      <c r="Q227" s="7"/>
    </row>
    <row r="228" spans="1:17" x14ac:dyDescent="0.25">
      <c r="A228" s="55"/>
      <c r="B228" s="66">
        <v>2</v>
      </c>
      <c r="C228" s="67">
        <v>810</v>
      </c>
      <c r="D228" s="82">
        <v>6.6</v>
      </c>
      <c r="E228" s="16"/>
      <c r="F228" s="16">
        <f t="shared" si="26"/>
        <v>0</v>
      </c>
      <c r="G228" s="16">
        <f t="shared" si="27"/>
        <v>0</v>
      </c>
      <c r="H228" s="17">
        <f t="shared" si="21"/>
        <v>0</v>
      </c>
      <c r="I228" s="90">
        <v>3.3</v>
      </c>
      <c r="J228" s="16"/>
      <c r="K228" s="16">
        <f t="shared" si="22"/>
        <v>0</v>
      </c>
      <c r="L228" s="16">
        <f t="shared" si="23"/>
        <v>0</v>
      </c>
      <c r="M228" s="17">
        <f t="shared" si="24"/>
        <v>0</v>
      </c>
      <c r="N228" s="18">
        <f t="shared" si="25"/>
        <v>0</v>
      </c>
      <c r="P228" s="5"/>
      <c r="Q228" s="7"/>
    </row>
    <row r="229" spans="1:17" x14ac:dyDescent="0.25">
      <c r="A229" s="55"/>
      <c r="B229" s="66">
        <v>3</v>
      </c>
      <c r="C229" s="67">
        <v>709</v>
      </c>
      <c r="D229" s="82"/>
      <c r="E229" s="16"/>
      <c r="F229" s="16">
        <f t="shared" si="26"/>
        <v>0</v>
      </c>
      <c r="G229" s="16">
        <f t="shared" si="27"/>
        <v>0</v>
      </c>
      <c r="H229" s="17">
        <f t="shared" si="21"/>
        <v>0</v>
      </c>
      <c r="I229" s="90"/>
      <c r="J229" s="16"/>
      <c r="K229" s="16">
        <f t="shared" si="22"/>
        <v>0</v>
      </c>
      <c r="L229" s="16">
        <f t="shared" si="23"/>
        <v>0</v>
      </c>
      <c r="M229" s="17">
        <f t="shared" si="24"/>
        <v>0</v>
      </c>
      <c r="N229" s="18">
        <f t="shared" si="25"/>
        <v>0</v>
      </c>
      <c r="P229" s="5"/>
      <c r="Q229" s="7"/>
    </row>
    <row r="230" spans="1:17" x14ac:dyDescent="0.25">
      <c r="A230" s="55"/>
      <c r="B230" s="66">
        <v>1</v>
      </c>
      <c r="C230" s="67">
        <v>408</v>
      </c>
      <c r="D230" s="82"/>
      <c r="E230" s="16"/>
      <c r="F230" s="16">
        <f t="shared" si="26"/>
        <v>0</v>
      </c>
      <c r="G230" s="16">
        <f t="shared" si="27"/>
        <v>0</v>
      </c>
      <c r="H230" s="17">
        <f t="shared" si="21"/>
        <v>0</v>
      </c>
      <c r="I230" s="90">
        <v>2.25</v>
      </c>
      <c r="J230" s="16"/>
      <c r="K230" s="16">
        <f t="shared" si="22"/>
        <v>0</v>
      </c>
      <c r="L230" s="16">
        <f t="shared" si="23"/>
        <v>0</v>
      </c>
      <c r="M230" s="17">
        <f t="shared" si="24"/>
        <v>0</v>
      </c>
      <c r="N230" s="18">
        <f t="shared" si="25"/>
        <v>0</v>
      </c>
      <c r="P230" s="5"/>
      <c r="Q230" s="7"/>
    </row>
    <row r="231" spans="1:17" x14ac:dyDescent="0.25">
      <c r="A231" s="55"/>
      <c r="B231" s="66">
        <v>3</v>
      </c>
      <c r="C231" s="67">
        <v>609</v>
      </c>
      <c r="D231" s="82">
        <v>4.2</v>
      </c>
      <c r="E231" s="16"/>
      <c r="F231" s="16">
        <f t="shared" si="26"/>
        <v>0</v>
      </c>
      <c r="G231" s="16">
        <f t="shared" si="27"/>
        <v>0</v>
      </c>
      <c r="H231" s="17">
        <f t="shared" si="21"/>
        <v>0</v>
      </c>
      <c r="I231" s="90">
        <v>1.95</v>
      </c>
      <c r="J231" s="16"/>
      <c r="K231" s="16">
        <f t="shared" si="22"/>
        <v>0</v>
      </c>
      <c r="L231" s="16">
        <f t="shared" si="23"/>
        <v>0</v>
      </c>
      <c r="M231" s="17">
        <f t="shared" si="24"/>
        <v>0</v>
      </c>
      <c r="N231" s="18">
        <f t="shared" si="25"/>
        <v>0</v>
      </c>
      <c r="P231" s="5"/>
      <c r="Q231" s="7"/>
    </row>
    <row r="232" spans="1:17" x14ac:dyDescent="0.25">
      <c r="A232" s="55"/>
      <c r="B232" s="66">
        <v>2</v>
      </c>
      <c r="C232" s="67">
        <v>305</v>
      </c>
      <c r="D232" s="82"/>
      <c r="E232" s="16"/>
      <c r="F232" s="16">
        <f t="shared" si="26"/>
        <v>0</v>
      </c>
      <c r="G232" s="16">
        <f t="shared" si="27"/>
        <v>0</v>
      </c>
      <c r="H232" s="17">
        <f t="shared" si="21"/>
        <v>0</v>
      </c>
      <c r="I232" s="90"/>
      <c r="J232" s="16"/>
      <c r="K232" s="16">
        <f t="shared" si="22"/>
        <v>0</v>
      </c>
      <c r="L232" s="16">
        <f t="shared" si="23"/>
        <v>0</v>
      </c>
      <c r="M232" s="17">
        <f t="shared" si="24"/>
        <v>0</v>
      </c>
      <c r="N232" s="18">
        <f t="shared" si="25"/>
        <v>0</v>
      </c>
      <c r="P232" s="5"/>
      <c r="Q232" s="7"/>
    </row>
    <row r="233" spans="1:17" x14ac:dyDescent="0.25">
      <c r="A233" s="55"/>
      <c r="B233" s="66">
        <v>1</v>
      </c>
      <c r="C233" s="67">
        <v>403</v>
      </c>
      <c r="D233" s="82"/>
      <c r="E233" s="16"/>
      <c r="F233" s="16">
        <f t="shared" si="26"/>
        <v>0</v>
      </c>
      <c r="G233" s="16">
        <f t="shared" si="27"/>
        <v>0</v>
      </c>
      <c r="H233" s="17">
        <f t="shared" si="21"/>
        <v>0</v>
      </c>
      <c r="I233" s="90"/>
      <c r="J233" s="16"/>
      <c r="K233" s="16">
        <f t="shared" si="22"/>
        <v>0</v>
      </c>
      <c r="L233" s="16">
        <f t="shared" si="23"/>
        <v>0</v>
      </c>
      <c r="M233" s="17">
        <f t="shared" si="24"/>
        <v>0</v>
      </c>
      <c r="N233" s="18">
        <f t="shared" si="25"/>
        <v>0</v>
      </c>
      <c r="P233" s="5"/>
      <c r="Q233" s="7"/>
    </row>
    <row r="234" spans="1:17" x14ac:dyDescent="0.25">
      <c r="A234" s="55"/>
      <c r="B234" s="66">
        <v>4</v>
      </c>
      <c r="C234" s="67">
        <v>109</v>
      </c>
      <c r="D234" s="82">
        <v>2.85</v>
      </c>
      <c r="E234" s="16"/>
      <c r="F234" s="16">
        <f t="shared" si="26"/>
        <v>0</v>
      </c>
      <c r="G234" s="16">
        <f t="shared" si="27"/>
        <v>0</v>
      </c>
      <c r="H234" s="17">
        <f t="shared" si="21"/>
        <v>0</v>
      </c>
      <c r="I234" s="90">
        <v>1.65</v>
      </c>
      <c r="J234" s="16"/>
      <c r="K234" s="16">
        <f t="shared" si="22"/>
        <v>0</v>
      </c>
      <c r="L234" s="16">
        <f t="shared" si="23"/>
        <v>0</v>
      </c>
      <c r="M234" s="17">
        <f t="shared" si="24"/>
        <v>0</v>
      </c>
      <c r="N234" s="18">
        <f t="shared" si="25"/>
        <v>0</v>
      </c>
      <c r="P234" s="5"/>
      <c r="Q234" s="7"/>
    </row>
    <row r="235" spans="1:17" x14ac:dyDescent="0.25">
      <c r="A235" s="55"/>
      <c r="B235" s="66">
        <v>2</v>
      </c>
      <c r="C235" s="67">
        <v>510</v>
      </c>
      <c r="D235" s="82"/>
      <c r="E235" s="16"/>
      <c r="F235" s="16">
        <f t="shared" si="26"/>
        <v>0</v>
      </c>
      <c r="G235" s="16">
        <f t="shared" si="27"/>
        <v>0</v>
      </c>
      <c r="H235" s="17">
        <f t="shared" si="21"/>
        <v>0</v>
      </c>
      <c r="I235" s="90"/>
      <c r="J235" s="16"/>
      <c r="K235" s="16">
        <f t="shared" si="22"/>
        <v>0</v>
      </c>
      <c r="L235" s="16">
        <f t="shared" si="23"/>
        <v>0</v>
      </c>
      <c r="M235" s="17">
        <f t="shared" si="24"/>
        <v>0</v>
      </c>
      <c r="N235" s="18">
        <f t="shared" si="25"/>
        <v>0</v>
      </c>
      <c r="P235" s="5"/>
      <c r="Q235" s="7"/>
    </row>
    <row r="236" spans="1:17" x14ac:dyDescent="0.25">
      <c r="A236" s="55"/>
      <c r="B236" s="66">
        <v>2</v>
      </c>
      <c r="C236" s="67">
        <v>104</v>
      </c>
      <c r="D236" s="82">
        <v>5.25</v>
      </c>
      <c r="E236" s="16"/>
      <c r="F236" s="16">
        <f t="shared" si="26"/>
        <v>0</v>
      </c>
      <c r="G236" s="16">
        <f t="shared" si="27"/>
        <v>0</v>
      </c>
      <c r="H236" s="17">
        <f t="shared" si="21"/>
        <v>0</v>
      </c>
      <c r="I236" s="90">
        <v>2.25</v>
      </c>
      <c r="J236" s="16"/>
      <c r="K236" s="16">
        <f t="shared" si="22"/>
        <v>0</v>
      </c>
      <c r="L236" s="16">
        <f t="shared" si="23"/>
        <v>0</v>
      </c>
      <c r="M236" s="17">
        <f t="shared" si="24"/>
        <v>0</v>
      </c>
      <c r="N236" s="18">
        <f t="shared" si="25"/>
        <v>0</v>
      </c>
      <c r="P236" s="5"/>
      <c r="Q236" s="7"/>
    </row>
    <row r="237" spans="1:17" x14ac:dyDescent="0.25">
      <c r="A237" s="55"/>
      <c r="B237" s="66">
        <v>2</v>
      </c>
      <c r="C237" s="67">
        <v>502</v>
      </c>
      <c r="D237" s="82"/>
      <c r="E237" s="16"/>
      <c r="F237" s="16">
        <f t="shared" si="26"/>
        <v>0</v>
      </c>
      <c r="G237" s="16">
        <f t="shared" si="27"/>
        <v>0</v>
      </c>
      <c r="H237" s="17">
        <f t="shared" si="21"/>
        <v>0</v>
      </c>
      <c r="I237" s="90"/>
      <c r="J237" s="16"/>
      <c r="K237" s="16">
        <f t="shared" si="22"/>
        <v>0</v>
      </c>
      <c r="L237" s="16">
        <f t="shared" si="23"/>
        <v>0</v>
      </c>
      <c r="M237" s="17">
        <f t="shared" si="24"/>
        <v>0</v>
      </c>
      <c r="N237" s="18">
        <f t="shared" si="25"/>
        <v>0</v>
      </c>
      <c r="P237" s="5"/>
      <c r="Q237" s="7"/>
    </row>
    <row r="238" spans="1:17" x14ac:dyDescent="0.25">
      <c r="A238" s="55"/>
      <c r="B238" s="66">
        <v>3</v>
      </c>
      <c r="C238" s="67">
        <v>406</v>
      </c>
      <c r="D238" s="82">
        <v>3.9</v>
      </c>
      <c r="E238" s="16"/>
      <c r="F238" s="16">
        <f t="shared" si="26"/>
        <v>0</v>
      </c>
      <c r="G238" s="16">
        <f t="shared" si="27"/>
        <v>0</v>
      </c>
      <c r="H238" s="17">
        <f t="shared" si="21"/>
        <v>0</v>
      </c>
      <c r="I238" s="90">
        <v>2.4</v>
      </c>
      <c r="J238" s="16"/>
      <c r="K238" s="16">
        <f t="shared" si="22"/>
        <v>0</v>
      </c>
      <c r="L238" s="16">
        <f t="shared" si="23"/>
        <v>0</v>
      </c>
      <c r="M238" s="17">
        <f t="shared" si="24"/>
        <v>0</v>
      </c>
      <c r="N238" s="18">
        <f t="shared" si="25"/>
        <v>0</v>
      </c>
      <c r="P238" s="5"/>
      <c r="Q238" s="7"/>
    </row>
    <row r="239" spans="1:17" x14ac:dyDescent="0.25">
      <c r="A239" s="55"/>
      <c r="B239" s="66">
        <v>2</v>
      </c>
      <c r="C239" s="67">
        <v>603</v>
      </c>
      <c r="D239" s="82"/>
      <c r="E239" s="16"/>
      <c r="F239" s="16">
        <f t="shared" si="26"/>
        <v>0</v>
      </c>
      <c r="G239" s="16">
        <f t="shared" si="27"/>
        <v>0</v>
      </c>
      <c r="H239" s="17">
        <f t="shared" si="21"/>
        <v>0</v>
      </c>
      <c r="I239" s="90"/>
      <c r="J239" s="16"/>
      <c r="K239" s="16">
        <f t="shared" si="22"/>
        <v>0</v>
      </c>
      <c r="L239" s="16">
        <f t="shared" si="23"/>
        <v>0</v>
      </c>
      <c r="M239" s="17">
        <f t="shared" si="24"/>
        <v>0</v>
      </c>
      <c r="N239" s="18">
        <f t="shared" si="25"/>
        <v>0</v>
      </c>
      <c r="P239" s="5"/>
      <c r="Q239" s="7"/>
    </row>
    <row r="240" spans="1:17" x14ac:dyDescent="0.25">
      <c r="A240" s="55"/>
      <c r="B240" s="66">
        <v>1</v>
      </c>
      <c r="C240" s="67">
        <v>805</v>
      </c>
      <c r="D240" s="82"/>
      <c r="E240" s="16"/>
      <c r="F240" s="16">
        <f t="shared" si="26"/>
        <v>0</v>
      </c>
      <c r="G240" s="16">
        <f t="shared" si="27"/>
        <v>0</v>
      </c>
      <c r="H240" s="17">
        <f t="shared" si="21"/>
        <v>0</v>
      </c>
      <c r="I240" s="90">
        <v>3.15</v>
      </c>
      <c r="J240" s="16"/>
      <c r="K240" s="16">
        <f t="shared" si="22"/>
        <v>0</v>
      </c>
      <c r="L240" s="16">
        <f t="shared" si="23"/>
        <v>0</v>
      </c>
      <c r="M240" s="17">
        <f t="shared" si="24"/>
        <v>0</v>
      </c>
      <c r="N240" s="18">
        <f t="shared" si="25"/>
        <v>0</v>
      </c>
      <c r="P240" s="5"/>
      <c r="Q240" s="7"/>
    </row>
    <row r="241" spans="1:17" x14ac:dyDescent="0.25">
      <c r="A241" s="55"/>
      <c r="B241" s="66">
        <v>4</v>
      </c>
      <c r="C241" s="67">
        <v>402</v>
      </c>
      <c r="D241" s="82"/>
      <c r="E241" s="16"/>
      <c r="F241" s="16">
        <f t="shared" si="26"/>
        <v>0</v>
      </c>
      <c r="G241" s="16">
        <f t="shared" si="27"/>
        <v>0</v>
      </c>
      <c r="H241" s="17">
        <f t="shared" si="21"/>
        <v>0</v>
      </c>
      <c r="I241" s="90">
        <v>2.1</v>
      </c>
      <c r="J241" s="16"/>
      <c r="K241" s="16">
        <f t="shared" si="22"/>
        <v>0</v>
      </c>
      <c r="L241" s="16">
        <f t="shared" si="23"/>
        <v>0</v>
      </c>
      <c r="M241" s="17">
        <f t="shared" si="24"/>
        <v>0</v>
      </c>
      <c r="N241" s="18">
        <f t="shared" si="25"/>
        <v>0</v>
      </c>
      <c r="P241" s="5"/>
      <c r="Q241" s="7"/>
    </row>
    <row r="242" spans="1:17" x14ac:dyDescent="0.25">
      <c r="A242" s="55"/>
      <c r="B242" s="66">
        <v>3</v>
      </c>
      <c r="C242" s="67">
        <v>102</v>
      </c>
      <c r="D242" s="82"/>
      <c r="E242" s="16"/>
      <c r="F242" s="16">
        <f t="shared" si="26"/>
        <v>0</v>
      </c>
      <c r="G242" s="16">
        <f t="shared" si="27"/>
        <v>0</v>
      </c>
      <c r="H242" s="17">
        <f t="shared" si="21"/>
        <v>0</v>
      </c>
      <c r="I242" s="90"/>
      <c r="J242" s="16"/>
      <c r="K242" s="16">
        <f t="shared" si="22"/>
        <v>0</v>
      </c>
      <c r="L242" s="16">
        <f t="shared" si="23"/>
        <v>0</v>
      </c>
      <c r="M242" s="17">
        <f t="shared" si="24"/>
        <v>0</v>
      </c>
      <c r="N242" s="18">
        <f t="shared" si="25"/>
        <v>0</v>
      </c>
      <c r="P242" s="5"/>
      <c r="Q242" s="7"/>
    </row>
    <row r="243" spans="1:17" x14ac:dyDescent="0.25">
      <c r="A243" s="55"/>
      <c r="B243" s="66">
        <v>2</v>
      </c>
      <c r="C243" s="67">
        <v>708</v>
      </c>
      <c r="D243" s="82"/>
      <c r="E243" s="16"/>
      <c r="F243" s="16">
        <f t="shared" si="26"/>
        <v>0</v>
      </c>
      <c r="G243" s="16">
        <f t="shared" si="27"/>
        <v>0</v>
      </c>
      <c r="H243" s="17">
        <f t="shared" si="21"/>
        <v>0</v>
      </c>
      <c r="I243" s="90"/>
      <c r="J243" s="16"/>
      <c r="K243" s="16">
        <f t="shared" si="22"/>
        <v>0</v>
      </c>
      <c r="L243" s="16">
        <f t="shared" si="23"/>
        <v>0</v>
      </c>
      <c r="M243" s="17">
        <f t="shared" si="24"/>
        <v>0</v>
      </c>
      <c r="N243" s="18">
        <f t="shared" si="25"/>
        <v>0</v>
      </c>
      <c r="P243" s="5"/>
      <c r="Q243" s="7"/>
    </row>
    <row r="244" spans="1:17" x14ac:dyDescent="0.25">
      <c r="A244" s="55"/>
      <c r="B244" s="66">
        <v>1</v>
      </c>
      <c r="C244" s="67">
        <v>507</v>
      </c>
      <c r="D244" s="82"/>
      <c r="E244" s="16"/>
      <c r="F244" s="16">
        <f t="shared" si="26"/>
        <v>0</v>
      </c>
      <c r="G244" s="16">
        <f t="shared" si="27"/>
        <v>0</v>
      </c>
      <c r="H244" s="17">
        <f t="shared" si="21"/>
        <v>0</v>
      </c>
      <c r="I244" s="90">
        <v>1.8</v>
      </c>
      <c r="J244" s="16"/>
      <c r="K244" s="16">
        <f t="shared" si="22"/>
        <v>0</v>
      </c>
      <c r="L244" s="16">
        <f t="shared" si="23"/>
        <v>0</v>
      </c>
      <c r="M244" s="17">
        <f t="shared" si="24"/>
        <v>0</v>
      </c>
      <c r="N244" s="18">
        <f t="shared" si="25"/>
        <v>0</v>
      </c>
      <c r="P244" s="5"/>
      <c r="Q244" s="7"/>
    </row>
    <row r="245" spans="1:17" x14ac:dyDescent="0.25">
      <c r="A245" s="55"/>
      <c r="B245" s="66">
        <v>4</v>
      </c>
      <c r="C245" s="67">
        <v>504</v>
      </c>
      <c r="D245" s="82"/>
      <c r="E245" s="16"/>
      <c r="F245" s="16">
        <f t="shared" si="26"/>
        <v>0</v>
      </c>
      <c r="G245" s="16">
        <f t="shared" si="27"/>
        <v>0</v>
      </c>
      <c r="H245" s="17">
        <f t="shared" si="21"/>
        <v>0</v>
      </c>
      <c r="I245" s="90"/>
      <c r="J245" s="16"/>
      <c r="K245" s="16">
        <f t="shared" si="22"/>
        <v>0</v>
      </c>
      <c r="L245" s="16">
        <f t="shared" si="23"/>
        <v>0</v>
      </c>
      <c r="M245" s="17">
        <f t="shared" si="24"/>
        <v>0</v>
      </c>
      <c r="N245" s="18">
        <f t="shared" si="25"/>
        <v>0</v>
      </c>
      <c r="P245" s="5"/>
      <c r="Q245" s="7"/>
    </row>
    <row r="246" spans="1:17" x14ac:dyDescent="0.25">
      <c r="A246" s="55"/>
      <c r="B246" s="66">
        <v>1</v>
      </c>
      <c r="C246" s="67">
        <v>207</v>
      </c>
      <c r="D246" s="82"/>
      <c r="E246" s="16"/>
      <c r="F246" s="16">
        <f t="shared" si="26"/>
        <v>0</v>
      </c>
      <c r="G246" s="16">
        <f t="shared" si="27"/>
        <v>0</v>
      </c>
      <c r="H246" s="17">
        <f t="shared" si="21"/>
        <v>0</v>
      </c>
      <c r="I246" s="90">
        <v>2.54</v>
      </c>
      <c r="J246" s="16"/>
      <c r="K246" s="16">
        <f t="shared" si="22"/>
        <v>0</v>
      </c>
      <c r="L246" s="16">
        <f t="shared" si="23"/>
        <v>0</v>
      </c>
      <c r="M246" s="17">
        <f t="shared" si="24"/>
        <v>0</v>
      </c>
      <c r="N246" s="18">
        <f t="shared" si="25"/>
        <v>0</v>
      </c>
      <c r="P246" s="5"/>
      <c r="Q246" s="7"/>
    </row>
    <row r="247" spans="1:17" x14ac:dyDescent="0.25">
      <c r="A247" s="55"/>
      <c r="B247" s="66">
        <v>1</v>
      </c>
      <c r="C247" s="67">
        <v>710</v>
      </c>
      <c r="D247" s="82"/>
      <c r="E247" s="16"/>
      <c r="F247" s="16">
        <f t="shared" si="26"/>
        <v>0</v>
      </c>
      <c r="G247" s="16">
        <f t="shared" si="27"/>
        <v>0</v>
      </c>
      <c r="H247" s="17">
        <f t="shared" si="21"/>
        <v>0</v>
      </c>
      <c r="I247" s="90"/>
      <c r="J247" s="16"/>
      <c r="K247" s="16">
        <f t="shared" si="22"/>
        <v>0</v>
      </c>
      <c r="L247" s="16">
        <f t="shared" si="23"/>
        <v>0</v>
      </c>
      <c r="M247" s="17">
        <f t="shared" si="24"/>
        <v>0</v>
      </c>
      <c r="N247" s="18">
        <f t="shared" si="25"/>
        <v>0</v>
      </c>
      <c r="P247" s="5"/>
      <c r="Q247" s="7"/>
    </row>
    <row r="248" spans="1:17" x14ac:dyDescent="0.25">
      <c r="A248" s="55"/>
      <c r="B248" s="66">
        <v>4</v>
      </c>
      <c r="C248" s="67">
        <v>204</v>
      </c>
      <c r="D248" s="82">
        <v>2.9</v>
      </c>
      <c r="E248" s="16"/>
      <c r="F248" s="16">
        <f t="shared" si="26"/>
        <v>0</v>
      </c>
      <c r="G248" s="16">
        <f t="shared" si="27"/>
        <v>0</v>
      </c>
      <c r="H248" s="17">
        <f t="shared" si="21"/>
        <v>0</v>
      </c>
      <c r="I248" s="90">
        <v>2.4</v>
      </c>
      <c r="J248" s="16"/>
      <c r="K248" s="16">
        <f t="shared" si="22"/>
        <v>0</v>
      </c>
      <c r="L248" s="16">
        <f t="shared" si="23"/>
        <v>0</v>
      </c>
      <c r="M248" s="17">
        <f t="shared" si="24"/>
        <v>0</v>
      </c>
      <c r="N248" s="18">
        <f t="shared" si="25"/>
        <v>0</v>
      </c>
      <c r="P248" s="5"/>
      <c r="Q248" s="7"/>
    </row>
    <row r="249" spans="1:17" x14ac:dyDescent="0.25">
      <c r="A249" s="55"/>
      <c r="B249" s="66">
        <v>2</v>
      </c>
      <c r="C249" s="67">
        <v>107</v>
      </c>
      <c r="D249" s="82">
        <v>2.7</v>
      </c>
      <c r="E249" s="16"/>
      <c r="F249" s="16">
        <f t="shared" si="26"/>
        <v>0</v>
      </c>
      <c r="G249" s="16">
        <f t="shared" si="27"/>
        <v>0</v>
      </c>
      <c r="H249" s="17">
        <f t="shared" si="21"/>
        <v>0</v>
      </c>
      <c r="I249" s="90">
        <v>2.1</v>
      </c>
      <c r="J249" s="16"/>
      <c r="K249" s="16">
        <f t="shared" si="22"/>
        <v>0</v>
      </c>
      <c r="L249" s="16">
        <f t="shared" si="23"/>
        <v>0</v>
      </c>
      <c r="M249" s="17">
        <f t="shared" si="24"/>
        <v>0</v>
      </c>
      <c r="N249" s="18">
        <f t="shared" si="25"/>
        <v>0</v>
      </c>
      <c r="P249" s="5"/>
      <c r="Q249" s="7"/>
    </row>
    <row r="250" spans="1:17" x14ac:dyDescent="0.25">
      <c r="A250" s="55"/>
      <c r="B250" s="66">
        <v>3</v>
      </c>
      <c r="C250" s="67">
        <v>304</v>
      </c>
      <c r="D250" s="82"/>
      <c r="E250" s="16"/>
      <c r="F250" s="16">
        <f t="shared" si="26"/>
        <v>0</v>
      </c>
      <c r="G250" s="16">
        <f t="shared" si="27"/>
        <v>0</v>
      </c>
      <c r="H250" s="17">
        <f t="shared" si="21"/>
        <v>0</v>
      </c>
      <c r="I250" s="90">
        <v>3</v>
      </c>
      <c r="J250" s="16"/>
      <c r="K250" s="16">
        <f t="shared" si="22"/>
        <v>0</v>
      </c>
      <c r="L250" s="16">
        <f t="shared" si="23"/>
        <v>0</v>
      </c>
      <c r="M250" s="17">
        <f t="shared" si="24"/>
        <v>0</v>
      </c>
      <c r="N250" s="18">
        <f t="shared" si="25"/>
        <v>0</v>
      </c>
      <c r="P250" s="5"/>
      <c r="Q250" s="7"/>
    </row>
    <row r="251" spans="1:17" x14ac:dyDescent="0.25">
      <c r="A251" s="55"/>
      <c r="B251" s="66">
        <v>1</v>
      </c>
      <c r="C251" s="67">
        <v>406</v>
      </c>
      <c r="D251" s="82">
        <v>3.3</v>
      </c>
      <c r="E251" s="16"/>
      <c r="F251" s="16">
        <f t="shared" si="26"/>
        <v>0</v>
      </c>
      <c r="G251" s="16">
        <f t="shared" si="27"/>
        <v>0</v>
      </c>
      <c r="H251" s="17">
        <f t="shared" si="21"/>
        <v>0</v>
      </c>
      <c r="I251" s="90">
        <v>1.8</v>
      </c>
      <c r="J251" s="16"/>
      <c r="K251" s="16">
        <f t="shared" si="22"/>
        <v>0</v>
      </c>
      <c r="L251" s="16">
        <f t="shared" si="23"/>
        <v>0</v>
      </c>
      <c r="M251" s="17">
        <f t="shared" si="24"/>
        <v>0</v>
      </c>
      <c r="N251" s="18">
        <f t="shared" si="25"/>
        <v>0</v>
      </c>
      <c r="P251" s="5"/>
      <c r="Q251" s="7"/>
    </row>
    <row r="252" spans="1:17" x14ac:dyDescent="0.25">
      <c r="A252" s="55"/>
      <c r="B252" s="66">
        <v>3</v>
      </c>
      <c r="C252" s="67">
        <v>111</v>
      </c>
      <c r="D252" s="82"/>
      <c r="E252" s="16"/>
      <c r="F252" s="16">
        <f t="shared" si="26"/>
        <v>0</v>
      </c>
      <c r="G252" s="16">
        <f t="shared" si="27"/>
        <v>0</v>
      </c>
      <c r="H252" s="17">
        <f t="shared" si="21"/>
        <v>0</v>
      </c>
      <c r="I252" s="90">
        <v>1.65</v>
      </c>
      <c r="J252" s="16"/>
      <c r="K252" s="16">
        <f t="shared" si="22"/>
        <v>0</v>
      </c>
      <c r="L252" s="16">
        <f t="shared" si="23"/>
        <v>0</v>
      </c>
      <c r="M252" s="17">
        <f t="shared" si="24"/>
        <v>0</v>
      </c>
      <c r="N252" s="18">
        <f t="shared" si="25"/>
        <v>0</v>
      </c>
      <c r="P252" s="5"/>
      <c r="Q252" s="7"/>
    </row>
    <row r="253" spans="1:17" x14ac:dyDescent="0.25">
      <c r="A253" s="55"/>
      <c r="B253" s="66">
        <v>2</v>
      </c>
      <c r="C253" s="67">
        <v>110</v>
      </c>
      <c r="D253" s="82"/>
      <c r="E253" s="16"/>
      <c r="F253" s="16">
        <f t="shared" si="26"/>
        <v>0</v>
      </c>
      <c r="G253" s="16">
        <f t="shared" si="27"/>
        <v>0</v>
      </c>
      <c r="H253" s="17">
        <f t="shared" si="21"/>
        <v>0</v>
      </c>
      <c r="I253" s="90"/>
      <c r="J253" s="16"/>
      <c r="K253" s="16">
        <f t="shared" si="22"/>
        <v>0</v>
      </c>
      <c r="L253" s="16">
        <f t="shared" si="23"/>
        <v>0</v>
      </c>
      <c r="M253" s="17">
        <f t="shared" si="24"/>
        <v>0</v>
      </c>
      <c r="N253" s="18">
        <f t="shared" si="25"/>
        <v>0</v>
      </c>
      <c r="P253" s="5"/>
      <c r="Q253" s="7"/>
    </row>
    <row r="254" spans="1:17" x14ac:dyDescent="0.25">
      <c r="A254" s="55"/>
      <c r="B254" s="66">
        <v>1</v>
      </c>
      <c r="C254" s="67">
        <v>303</v>
      </c>
      <c r="D254" s="82"/>
      <c r="E254" s="16"/>
      <c r="F254" s="16">
        <f t="shared" si="26"/>
        <v>0</v>
      </c>
      <c r="G254" s="16">
        <f t="shared" si="27"/>
        <v>0</v>
      </c>
      <c r="H254" s="17">
        <f t="shared" si="21"/>
        <v>0</v>
      </c>
      <c r="I254" s="90"/>
      <c r="J254" s="16"/>
      <c r="K254" s="16">
        <f t="shared" si="22"/>
        <v>0</v>
      </c>
      <c r="L254" s="16">
        <f t="shared" si="23"/>
        <v>0</v>
      </c>
      <c r="M254" s="17">
        <f t="shared" si="24"/>
        <v>0</v>
      </c>
      <c r="N254" s="18">
        <f t="shared" si="25"/>
        <v>0</v>
      </c>
      <c r="P254" s="5"/>
      <c r="Q254" s="7"/>
    </row>
    <row r="255" spans="1:17" x14ac:dyDescent="0.25">
      <c r="A255" s="55"/>
      <c r="B255" s="66">
        <v>4</v>
      </c>
      <c r="C255" s="67">
        <v>408</v>
      </c>
      <c r="D255" s="82"/>
      <c r="E255" s="16"/>
      <c r="F255" s="16">
        <f t="shared" si="26"/>
        <v>0</v>
      </c>
      <c r="G255" s="16">
        <f t="shared" si="27"/>
        <v>0</v>
      </c>
      <c r="H255" s="17">
        <f t="shared" si="21"/>
        <v>0</v>
      </c>
      <c r="I255" s="90"/>
      <c r="J255" s="16"/>
      <c r="K255" s="16">
        <f t="shared" si="22"/>
        <v>0</v>
      </c>
      <c r="L255" s="16">
        <f t="shared" si="23"/>
        <v>0</v>
      </c>
      <c r="M255" s="17">
        <f t="shared" si="24"/>
        <v>0</v>
      </c>
      <c r="N255" s="18">
        <f t="shared" si="25"/>
        <v>0</v>
      </c>
      <c r="P255" s="5"/>
      <c r="Q255" s="7"/>
    </row>
    <row r="256" spans="1:17" x14ac:dyDescent="0.25">
      <c r="A256" s="55"/>
      <c r="B256" s="66">
        <v>2</v>
      </c>
      <c r="C256" s="67">
        <v>305</v>
      </c>
      <c r="D256" s="82"/>
      <c r="E256" s="16"/>
      <c r="F256" s="16">
        <f t="shared" si="26"/>
        <v>0</v>
      </c>
      <c r="G256" s="16">
        <f t="shared" si="27"/>
        <v>0</v>
      </c>
      <c r="H256" s="17">
        <f t="shared" si="21"/>
        <v>0</v>
      </c>
      <c r="I256" s="90"/>
      <c r="J256" s="16"/>
      <c r="K256" s="16">
        <f t="shared" si="22"/>
        <v>0</v>
      </c>
      <c r="L256" s="16">
        <f t="shared" si="23"/>
        <v>0</v>
      </c>
      <c r="M256" s="17">
        <f t="shared" si="24"/>
        <v>0</v>
      </c>
      <c r="N256" s="18">
        <f t="shared" si="25"/>
        <v>0</v>
      </c>
      <c r="P256" s="5"/>
      <c r="Q256" s="7"/>
    </row>
    <row r="257" spans="1:17" x14ac:dyDescent="0.25">
      <c r="A257" s="55"/>
      <c r="B257" s="66">
        <v>3</v>
      </c>
      <c r="C257" s="67">
        <v>307</v>
      </c>
      <c r="D257" s="82"/>
      <c r="E257" s="16"/>
      <c r="F257" s="16">
        <f t="shared" si="26"/>
        <v>0</v>
      </c>
      <c r="G257" s="16">
        <f t="shared" si="27"/>
        <v>0</v>
      </c>
      <c r="H257" s="17">
        <f t="shared" si="21"/>
        <v>0</v>
      </c>
      <c r="I257" s="90">
        <v>2.54</v>
      </c>
      <c r="J257" s="16"/>
      <c r="K257" s="16">
        <f t="shared" si="22"/>
        <v>0</v>
      </c>
      <c r="L257" s="16">
        <f t="shared" si="23"/>
        <v>0</v>
      </c>
      <c r="M257" s="17">
        <f t="shared" si="24"/>
        <v>0</v>
      </c>
      <c r="N257" s="18">
        <f t="shared" si="25"/>
        <v>0</v>
      </c>
      <c r="P257" s="5"/>
      <c r="Q257" s="7"/>
    </row>
    <row r="258" spans="1:17" x14ac:dyDescent="0.25">
      <c r="A258" s="55"/>
      <c r="B258" s="66">
        <v>3</v>
      </c>
      <c r="C258" s="67">
        <v>607</v>
      </c>
      <c r="D258" s="82"/>
      <c r="E258" s="16"/>
      <c r="F258" s="16">
        <f t="shared" si="26"/>
        <v>0</v>
      </c>
      <c r="G258" s="16">
        <f t="shared" si="27"/>
        <v>0</v>
      </c>
      <c r="H258" s="17">
        <f t="shared" si="21"/>
        <v>0</v>
      </c>
      <c r="I258" s="90"/>
      <c r="J258" s="16"/>
      <c r="K258" s="16">
        <f t="shared" si="22"/>
        <v>0</v>
      </c>
      <c r="L258" s="16">
        <f t="shared" si="23"/>
        <v>0</v>
      </c>
      <c r="M258" s="17">
        <f t="shared" si="24"/>
        <v>0</v>
      </c>
      <c r="N258" s="18">
        <f t="shared" si="25"/>
        <v>0</v>
      </c>
      <c r="P258" s="5"/>
      <c r="Q258" s="7"/>
    </row>
    <row r="259" spans="1:17" x14ac:dyDescent="0.25">
      <c r="A259" s="55"/>
      <c r="B259" s="66">
        <v>4</v>
      </c>
      <c r="C259" s="67">
        <v>609</v>
      </c>
      <c r="D259" s="82"/>
      <c r="E259" s="16"/>
      <c r="F259" s="16">
        <f t="shared" si="26"/>
        <v>0</v>
      </c>
      <c r="G259" s="16">
        <f t="shared" si="27"/>
        <v>0</v>
      </c>
      <c r="H259" s="17">
        <f t="shared" si="21"/>
        <v>0</v>
      </c>
      <c r="I259" s="90"/>
      <c r="J259" s="16"/>
      <c r="K259" s="16">
        <f t="shared" si="22"/>
        <v>0</v>
      </c>
      <c r="L259" s="16">
        <f t="shared" si="23"/>
        <v>0</v>
      </c>
      <c r="M259" s="17">
        <f t="shared" si="24"/>
        <v>0</v>
      </c>
      <c r="N259" s="18">
        <f t="shared" si="25"/>
        <v>0</v>
      </c>
      <c r="P259" s="5"/>
      <c r="Q259" s="7"/>
    </row>
    <row r="260" spans="1:17" x14ac:dyDescent="0.25">
      <c r="A260" s="55"/>
      <c r="B260" s="66">
        <v>2</v>
      </c>
      <c r="C260" s="67">
        <v>110</v>
      </c>
      <c r="D260" s="82">
        <v>5.4</v>
      </c>
      <c r="E260" s="16"/>
      <c r="F260" s="16">
        <f t="shared" si="26"/>
        <v>0</v>
      </c>
      <c r="G260" s="16">
        <f t="shared" si="27"/>
        <v>0</v>
      </c>
      <c r="H260" s="17">
        <f t="shared" si="21"/>
        <v>0</v>
      </c>
      <c r="I260" s="90">
        <v>2.7</v>
      </c>
      <c r="J260" s="16"/>
      <c r="K260" s="16">
        <f t="shared" si="22"/>
        <v>0</v>
      </c>
      <c r="L260" s="16">
        <f t="shared" si="23"/>
        <v>0</v>
      </c>
      <c r="M260" s="17">
        <f t="shared" si="24"/>
        <v>0</v>
      </c>
      <c r="N260" s="18">
        <f t="shared" si="25"/>
        <v>0</v>
      </c>
      <c r="P260" s="5"/>
      <c r="Q260" s="7"/>
    </row>
    <row r="261" spans="1:17" x14ac:dyDescent="0.25">
      <c r="A261" s="55"/>
      <c r="B261" s="66">
        <v>1</v>
      </c>
      <c r="C261" s="67">
        <v>410</v>
      </c>
      <c r="D261" s="82">
        <v>3.45</v>
      </c>
      <c r="E261" s="16"/>
      <c r="F261" s="16">
        <f t="shared" si="26"/>
        <v>0</v>
      </c>
      <c r="G261" s="16">
        <f t="shared" si="27"/>
        <v>0</v>
      </c>
      <c r="H261" s="17">
        <f t="shared" si="21"/>
        <v>0</v>
      </c>
      <c r="I261" s="90">
        <v>2.7</v>
      </c>
      <c r="J261" s="16"/>
      <c r="K261" s="16">
        <f t="shared" si="22"/>
        <v>0</v>
      </c>
      <c r="L261" s="16">
        <f t="shared" si="23"/>
        <v>0</v>
      </c>
      <c r="M261" s="17">
        <f t="shared" si="24"/>
        <v>0</v>
      </c>
      <c r="N261" s="18">
        <f t="shared" si="25"/>
        <v>0</v>
      </c>
      <c r="P261" s="5"/>
      <c r="Q261" s="7"/>
    </row>
    <row r="262" spans="1:17" x14ac:dyDescent="0.25">
      <c r="A262" s="55"/>
      <c r="B262" s="66">
        <v>4</v>
      </c>
      <c r="C262" s="67">
        <v>407</v>
      </c>
      <c r="D262" s="82">
        <v>2.25</v>
      </c>
      <c r="E262" s="16"/>
      <c r="F262" s="16">
        <f t="shared" si="26"/>
        <v>0</v>
      </c>
      <c r="G262" s="16">
        <f t="shared" si="27"/>
        <v>0</v>
      </c>
      <c r="H262" s="17">
        <f t="shared" si="21"/>
        <v>0</v>
      </c>
      <c r="I262" s="90">
        <v>1.8</v>
      </c>
      <c r="J262" s="16"/>
      <c r="K262" s="16">
        <f t="shared" si="22"/>
        <v>0</v>
      </c>
      <c r="L262" s="16">
        <f t="shared" si="23"/>
        <v>0</v>
      </c>
      <c r="M262" s="17">
        <f t="shared" si="24"/>
        <v>0</v>
      </c>
      <c r="N262" s="18">
        <f t="shared" si="25"/>
        <v>0</v>
      </c>
      <c r="P262" s="5"/>
      <c r="Q262" s="7"/>
    </row>
    <row r="263" spans="1:17" x14ac:dyDescent="0.25">
      <c r="A263" s="55"/>
      <c r="B263" s="66">
        <v>2</v>
      </c>
      <c r="C263" s="67">
        <v>406</v>
      </c>
      <c r="D263" s="82"/>
      <c r="E263" s="16"/>
      <c r="F263" s="16">
        <f t="shared" si="26"/>
        <v>0</v>
      </c>
      <c r="G263" s="16">
        <f t="shared" si="27"/>
        <v>0</v>
      </c>
      <c r="H263" s="17">
        <f t="shared" si="21"/>
        <v>0</v>
      </c>
      <c r="I263" s="90"/>
      <c r="J263" s="16"/>
      <c r="K263" s="16">
        <f t="shared" si="22"/>
        <v>0</v>
      </c>
      <c r="L263" s="16">
        <f t="shared" si="23"/>
        <v>0</v>
      </c>
      <c r="M263" s="17">
        <f t="shared" si="24"/>
        <v>0</v>
      </c>
      <c r="N263" s="18">
        <f t="shared" si="25"/>
        <v>0</v>
      </c>
      <c r="P263" s="5"/>
      <c r="Q263" s="7"/>
    </row>
    <row r="264" spans="1:17" x14ac:dyDescent="0.25">
      <c r="A264" s="55"/>
      <c r="B264" s="66">
        <v>3</v>
      </c>
      <c r="C264" s="67">
        <v>706</v>
      </c>
      <c r="D264" s="82"/>
      <c r="E264" s="16"/>
      <c r="F264" s="16">
        <f t="shared" si="26"/>
        <v>0</v>
      </c>
      <c r="G264" s="16">
        <f t="shared" si="27"/>
        <v>0</v>
      </c>
      <c r="H264" s="17">
        <f t="shared" si="21"/>
        <v>0</v>
      </c>
      <c r="I264" s="90"/>
      <c r="J264" s="16"/>
      <c r="K264" s="16">
        <f t="shared" si="22"/>
        <v>0</v>
      </c>
      <c r="L264" s="16">
        <f t="shared" si="23"/>
        <v>0</v>
      </c>
      <c r="M264" s="17">
        <f t="shared" si="24"/>
        <v>0</v>
      </c>
      <c r="N264" s="18">
        <f t="shared" si="25"/>
        <v>0</v>
      </c>
      <c r="P264" s="5"/>
      <c r="Q264" s="7"/>
    </row>
    <row r="265" spans="1:17" x14ac:dyDescent="0.25">
      <c r="A265" s="55"/>
      <c r="B265" s="66">
        <v>1</v>
      </c>
      <c r="C265" s="67">
        <v>611</v>
      </c>
      <c r="D265" s="82"/>
      <c r="E265" s="16"/>
      <c r="F265" s="16">
        <f t="shared" si="26"/>
        <v>0</v>
      </c>
      <c r="G265" s="16">
        <f t="shared" si="27"/>
        <v>0</v>
      </c>
      <c r="H265" s="17">
        <f t="shared" si="21"/>
        <v>0</v>
      </c>
      <c r="I265" s="90"/>
      <c r="J265" s="16"/>
      <c r="K265" s="16">
        <f t="shared" si="22"/>
        <v>0</v>
      </c>
      <c r="L265" s="16">
        <f t="shared" si="23"/>
        <v>0</v>
      </c>
      <c r="M265" s="17">
        <f t="shared" si="24"/>
        <v>0</v>
      </c>
      <c r="N265" s="18">
        <f t="shared" si="25"/>
        <v>0</v>
      </c>
      <c r="P265" s="5"/>
      <c r="Q265" s="7"/>
    </row>
    <row r="266" spans="1:17" x14ac:dyDescent="0.25">
      <c r="A266" s="55"/>
      <c r="B266" s="66">
        <v>4</v>
      </c>
      <c r="C266" s="67">
        <v>705</v>
      </c>
      <c r="D266" s="82"/>
      <c r="E266" s="16"/>
      <c r="F266" s="16">
        <f t="shared" si="26"/>
        <v>0</v>
      </c>
      <c r="G266" s="16">
        <f t="shared" si="27"/>
        <v>0</v>
      </c>
      <c r="H266" s="17">
        <f t="shared" si="21"/>
        <v>0</v>
      </c>
      <c r="I266" s="90">
        <v>2.7</v>
      </c>
      <c r="J266" s="16"/>
      <c r="K266" s="16">
        <f t="shared" si="22"/>
        <v>0</v>
      </c>
      <c r="L266" s="16">
        <f t="shared" si="23"/>
        <v>0</v>
      </c>
      <c r="M266" s="17">
        <f t="shared" si="24"/>
        <v>0</v>
      </c>
      <c r="N266" s="18">
        <f t="shared" si="25"/>
        <v>0</v>
      </c>
      <c r="P266" s="5"/>
      <c r="Q266" s="7"/>
    </row>
    <row r="267" spans="1:17" x14ac:dyDescent="0.25">
      <c r="A267" s="55"/>
      <c r="B267" s="66">
        <v>3</v>
      </c>
      <c r="C267" s="67">
        <v>507</v>
      </c>
      <c r="D267" s="82"/>
      <c r="E267" s="16"/>
      <c r="F267" s="16">
        <f t="shared" si="26"/>
        <v>0</v>
      </c>
      <c r="G267" s="16">
        <f t="shared" si="27"/>
        <v>0</v>
      </c>
      <c r="H267" s="17">
        <f t="shared" si="21"/>
        <v>0</v>
      </c>
      <c r="I267" s="90">
        <v>6</v>
      </c>
      <c r="J267" s="16"/>
      <c r="K267" s="16">
        <f t="shared" si="22"/>
        <v>0</v>
      </c>
      <c r="L267" s="16">
        <f t="shared" si="23"/>
        <v>0</v>
      </c>
      <c r="M267" s="17">
        <f t="shared" si="24"/>
        <v>0</v>
      </c>
      <c r="N267" s="18">
        <f t="shared" si="25"/>
        <v>0</v>
      </c>
      <c r="P267" s="5"/>
      <c r="Q267" s="7"/>
    </row>
    <row r="268" spans="1:17" x14ac:dyDescent="0.25">
      <c r="A268" s="55"/>
      <c r="B268" s="66">
        <v>1</v>
      </c>
      <c r="C268" s="67">
        <v>707</v>
      </c>
      <c r="D268" s="82"/>
      <c r="E268" s="16"/>
      <c r="F268" s="16">
        <f t="shared" si="26"/>
        <v>0</v>
      </c>
      <c r="G268" s="16">
        <f t="shared" si="27"/>
        <v>0</v>
      </c>
      <c r="H268" s="17">
        <f t="shared" ref="H268:H331" si="28">G268+H269</f>
        <v>0</v>
      </c>
      <c r="I268" s="90"/>
      <c r="J268" s="16"/>
      <c r="K268" s="16">
        <f t="shared" ref="K268:K331" si="29">J268*I268</f>
        <v>0</v>
      </c>
      <c r="L268" s="16">
        <f t="shared" ref="L268:L331" si="30">K268-J268</f>
        <v>0</v>
      </c>
      <c r="M268" s="17">
        <f t="shared" ref="M268:M331" si="31">L268+M269</f>
        <v>0</v>
      </c>
      <c r="N268" s="18">
        <f t="shared" si="25"/>
        <v>0</v>
      </c>
      <c r="P268" s="5"/>
      <c r="Q268" s="7"/>
    </row>
    <row r="269" spans="1:17" x14ac:dyDescent="0.25">
      <c r="A269" s="55"/>
      <c r="B269" s="66">
        <v>4</v>
      </c>
      <c r="C269" s="67">
        <v>410</v>
      </c>
      <c r="D269" s="82">
        <v>3</v>
      </c>
      <c r="E269" s="16"/>
      <c r="F269" s="16">
        <f t="shared" si="26"/>
        <v>0</v>
      </c>
      <c r="G269" s="16">
        <f t="shared" si="27"/>
        <v>0</v>
      </c>
      <c r="H269" s="17">
        <f t="shared" si="28"/>
        <v>0</v>
      </c>
      <c r="I269" s="90">
        <v>2.1</v>
      </c>
      <c r="J269" s="16"/>
      <c r="K269" s="16">
        <f t="shared" si="29"/>
        <v>0</v>
      </c>
      <c r="L269" s="16">
        <f t="shared" si="30"/>
        <v>0</v>
      </c>
      <c r="M269" s="17">
        <f t="shared" si="31"/>
        <v>0</v>
      </c>
      <c r="N269" s="18">
        <f t="shared" si="25"/>
        <v>0</v>
      </c>
      <c r="P269" s="5"/>
      <c r="Q269" s="7"/>
    </row>
    <row r="270" spans="1:17" x14ac:dyDescent="0.25">
      <c r="A270" s="55"/>
      <c r="B270" s="66">
        <v>2</v>
      </c>
      <c r="C270" s="67">
        <v>110</v>
      </c>
      <c r="D270" s="82"/>
      <c r="E270" s="16"/>
      <c r="F270" s="16">
        <f t="shared" si="26"/>
        <v>0</v>
      </c>
      <c r="G270" s="16">
        <f t="shared" si="27"/>
        <v>0</v>
      </c>
      <c r="H270" s="17">
        <f t="shared" si="28"/>
        <v>0</v>
      </c>
      <c r="I270" s="90"/>
      <c r="J270" s="16"/>
      <c r="K270" s="16">
        <f t="shared" si="29"/>
        <v>0</v>
      </c>
      <c r="L270" s="16">
        <f t="shared" si="30"/>
        <v>0</v>
      </c>
      <c r="M270" s="17">
        <f t="shared" si="31"/>
        <v>0</v>
      </c>
      <c r="N270" s="18">
        <f t="shared" ref="N270:N333" si="32">H270+M270</f>
        <v>0</v>
      </c>
      <c r="P270" s="5"/>
      <c r="Q270" s="7"/>
    </row>
    <row r="271" spans="1:17" x14ac:dyDescent="0.25">
      <c r="A271" s="55"/>
      <c r="B271" s="66">
        <v>3</v>
      </c>
      <c r="C271" s="67">
        <v>203</v>
      </c>
      <c r="D271" s="82"/>
      <c r="E271" s="16"/>
      <c r="F271" s="16">
        <f t="shared" si="26"/>
        <v>0</v>
      </c>
      <c r="G271" s="16">
        <f t="shared" si="27"/>
        <v>0</v>
      </c>
      <c r="H271" s="17">
        <f t="shared" si="28"/>
        <v>0</v>
      </c>
      <c r="I271" s="90"/>
      <c r="J271" s="16"/>
      <c r="K271" s="16">
        <f t="shared" si="29"/>
        <v>0</v>
      </c>
      <c r="L271" s="16">
        <f t="shared" si="30"/>
        <v>0</v>
      </c>
      <c r="M271" s="17">
        <f t="shared" si="31"/>
        <v>0</v>
      </c>
      <c r="N271" s="18">
        <f t="shared" si="32"/>
        <v>0</v>
      </c>
      <c r="P271" s="5"/>
      <c r="Q271" s="7"/>
    </row>
    <row r="272" spans="1:17" x14ac:dyDescent="0.25">
      <c r="A272" s="55"/>
      <c r="B272" s="66">
        <v>1</v>
      </c>
      <c r="C272" s="67">
        <v>505</v>
      </c>
      <c r="D272" s="82">
        <v>3.6</v>
      </c>
      <c r="E272" s="16"/>
      <c r="F272" s="16">
        <f t="shared" si="26"/>
        <v>0</v>
      </c>
      <c r="G272" s="16">
        <f t="shared" si="27"/>
        <v>0</v>
      </c>
      <c r="H272" s="17">
        <f t="shared" si="28"/>
        <v>0</v>
      </c>
      <c r="I272" s="90">
        <v>2.1</v>
      </c>
      <c r="J272" s="16"/>
      <c r="K272" s="16">
        <f t="shared" si="29"/>
        <v>0</v>
      </c>
      <c r="L272" s="16">
        <f t="shared" si="30"/>
        <v>0</v>
      </c>
      <c r="M272" s="17">
        <f t="shared" si="31"/>
        <v>0</v>
      </c>
      <c r="N272" s="18">
        <f t="shared" si="32"/>
        <v>0</v>
      </c>
      <c r="P272" s="5"/>
      <c r="Q272" s="7"/>
    </row>
    <row r="273" spans="1:17" x14ac:dyDescent="0.25">
      <c r="A273" s="55"/>
      <c r="B273" s="66">
        <v>4</v>
      </c>
      <c r="C273" s="67">
        <v>607</v>
      </c>
      <c r="D273" s="82"/>
      <c r="E273" s="16"/>
      <c r="F273" s="16">
        <f t="shared" ref="F273:F336" si="33">E273*D273</f>
        <v>0</v>
      </c>
      <c r="G273" s="16">
        <f t="shared" ref="G273:G336" si="34">F273-E273</f>
        <v>0</v>
      </c>
      <c r="H273" s="17">
        <f t="shared" si="28"/>
        <v>0</v>
      </c>
      <c r="I273" s="90"/>
      <c r="J273" s="16"/>
      <c r="K273" s="16">
        <f t="shared" si="29"/>
        <v>0</v>
      </c>
      <c r="L273" s="16">
        <f t="shared" si="30"/>
        <v>0</v>
      </c>
      <c r="M273" s="17">
        <f t="shared" si="31"/>
        <v>0</v>
      </c>
      <c r="N273" s="18">
        <f t="shared" si="32"/>
        <v>0</v>
      </c>
      <c r="P273" s="5"/>
      <c r="Q273" s="7"/>
    </row>
    <row r="274" spans="1:17" x14ac:dyDescent="0.25">
      <c r="A274" s="55"/>
      <c r="B274" s="66">
        <v>2</v>
      </c>
      <c r="C274" s="67">
        <v>305</v>
      </c>
      <c r="D274" s="82"/>
      <c r="E274" s="16"/>
      <c r="F274" s="16">
        <f t="shared" si="33"/>
        <v>0</v>
      </c>
      <c r="G274" s="16">
        <f t="shared" si="34"/>
        <v>0</v>
      </c>
      <c r="H274" s="17">
        <f t="shared" si="28"/>
        <v>0</v>
      </c>
      <c r="I274" s="90"/>
      <c r="J274" s="16"/>
      <c r="K274" s="16">
        <f t="shared" si="29"/>
        <v>0</v>
      </c>
      <c r="L274" s="16">
        <f t="shared" si="30"/>
        <v>0</v>
      </c>
      <c r="M274" s="17">
        <f t="shared" si="31"/>
        <v>0</v>
      </c>
      <c r="N274" s="18">
        <f t="shared" si="32"/>
        <v>0</v>
      </c>
      <c r="P274" s="5"/>
      <c r="Q274" s="7"/>
    </row>
    <row r="275" spans="1:17" x14ac:dyDescent="0.25">
      <c r="A275" s="55"/>
      <c r="B275" s="66">
        <v>1</v>
      </c>
      <c r="C275" s="67">
        <v>708</v>
      </c>
      <c r="D275" s="82"/>
      <c r="E275" s="16"/>
      <c r="F275" s="16">
        <f t="shared" si="33"/>
        <v>0</v>
      </c>
      <c r="G275" s="16">
        <f t="shared" si="34"/>
        <v>0</v>
      </c>
      <c r="H275" s="17">
        <f t="shared" si="28"/>
        <v>0</v>
      </c>
      <c r="I275" s="90"/>
      <c r="J275" s="16"/>
      <c r="K275" s="16">
        <f t="shared" si="29"/>
        <v>0</v>
      </c>
      <c r="L275" s="16">
        <f t="shared" si="30"/>
        <v>0</v>
      </c>
      <c r="M275" s="17">
        <f t="shared" si="31"/>
        <v>0</v>
      </c>
      <c r="N275" s="18">
        <f t="shared" si="32"/>
        <v>0</v>
      </c>
      <c r="P275" s="5"/>
      <c r="Q275" s="7"/>
    </row>
    <row r="276" spans="1:17" x14ac:dyDescent="0.25">
      <c r="A276" s="55"/>
      <c r="B276" s="66">
        <v>3</v>
      </c>
      <c r="C276" s="67">
        <v>303</v>
      </c>
      <c r="D276" s="82">
        <v>3.3</v>
      </c>
      <c r="E276" s="16"/>
      <c r="F276" s="16">
        <f t="shared" si="33"/>
        <v>0</v>
      </c>
      <c r="G276" s="16">
        <f t="shared" si="34"/>
        <v>0</v>
      </c>
      <c r="H276" s="17">
        <f t="shared" si="28"/>
        <v>0</v>
      </c>
      <c r="I276" s="90">
        <v>2.1</v>
      </c>
      <c r="J276" s="16"/>
      <c r="K276" s="16">
        <f t="shared" si="29"/>
        <v>0</v>
      </c>
      <c r="L276" s="16">
        <f t="shared" si="30"/>
        <v>0</v>
      </c>
      <c r="M276" s="17">
        <f t="shared" si="31"/>
        <v>0</v>
      </c>
      <c r="N276" s="18">
        <f t="shared" si="32"/>
        <v>0</v>
      </c>
      <c r="P276" s="5"/>
      <c r="Q276" s="7"/>
    </row>
    <row r="277" spans="1:17" x14ac:dyDescent="0.25">
      <c r="A277" s="55"/>
      <c r="B277" s="66">
        <v>2</v>
      </c>
      <c r="C277" s="67">
        <v>101</v>
      </c>
      <c r="D277" s="82"/>
      <c r="E277" s="16"/>
      <c r="F277" s="16">
        <f t="shared" si="33"/>
        <v>0</v>
      </c>
      <c r="G277" s="16">
        <f t="shared" si="34"/>
        <v>0</v>
      </c>
      <c r="H277" s="17">
        <f t="shared" si="28"/>
        <v>0</v>
      </c>
      <c r="I277" s="90">
        <v>3</v>
      </c>
      <c r="J277" s="16"/>
      <c r="K277" s="16">
        <f t="shared" si="29"/>
        <v>0</v>
      </c>
      <c r="L277" s="16">
        <f t="shared" si="30"/>
        <v>0</v>
      </c>
      <c r="M277" s="17">
        <f t="shared" si="31"/>
        <v>0</v>
      </c>
      <c r="N277" s="18">
        <f t="shared" si="32"/>
        <v>0</v>
      </c>
      <c r="P277" s="5"/>
      <c r="Q277" s="7"/>
    </row>
    <row r="278" spans="1:17" x14ac:dyDescent="0.25">
      <c r="A278" s="55"/>
      <c r="B278" s="66">
        <v>3</v>
      </c>
      <c r="C278" s="67">
        <v>210</v>
      </c>
      <c r="D278" s="82"/>
      <c r="E278" s="16"/>
      <c r="F278" s="16">
        <f t="shared" si="33"/>
        <v>0</v>
      </c>
      <c r="G278" s="16">
        <f t="shared" si="34"/>
        <v>0</v>
      </c>
      <c r="H278" s="17">
        <f t="shared" si="28"/>
        <v>0</v>
      </c>
      <c r="I278" s="90"/>
      <c r="J278" s="16"/>
      <c r="K278" s="16">
        <f t="shared" si="29"/>
        <v>0</v>
      </c>
      <c r="L278" s="16">
        <f t="shared" si="30"/>
        <v>0</v>
      </c>
      <c r="M278" s="17">
        <f t="shared" si="31"/>
        <v>0</v>
      </c>
      <c r="N278" s="18">
        <f t="shared" si="32"/>
        <v>0</v>
      </c>
      <c r="P278" s="5"/>
      <c r="Q278" s="7"/>
    </row>
    <row r="279" spans="1:17" x14ac:dyDescent="0.25">
      <c r="A279" s="55"/>
      <c r="B279" s="66">
        <v>1</v>
      </c>
      <c r="C279" s="67">
        <v>608</v>
      </c>
      <c r="D279" s="82"/>
      <c r="E279" s="16"/>
      <c r="F279" s="16">
        <f t="shared" si="33"/>
        <v>0</v>
      </c>
      <c r="G279" s="16">
        <f t="shared" si="34"/>
        <v>0</v>
      </c>
      <c r="H279" s="17">
        <f t="shared" si="28"/>
        <v>0</v>
      </c>
      <c r="I279" s="90">
        <v>1.65</v>
      </c>
      <c r="J279" s="16"/>
      <c r="K279" s="16">
        <f t="shared" si="29"/>
        <v>0</v>
      </c>
      <c r="L279" s="16">
        <f t="shared" si="30"/>
        <v>0</v>
      </c>
      <c r="M279" s="17">
        <f t="shared" si="31"/>
        <v>0</v>
      </c>
      <c r="N279" s="18">
        <f t="shared" si="32"/>
        <v>0</v>
      </c>
      <c r="P279" s="5"/>
      <c r="Q279" s="7"/>
    </row>
    <row r="280" spans="1:17" x14ac:dyDescent="0.25">
      <c r="A280" s="55"/>
      <c r="B280" s="66">
        <v>3</v>
      </c>
      <c r="C280" s="67">
        <v>109</v>
      </c>
      <c r="D280" s="82">
        <v>7.5</v>
      </c>
      <c r="E280" s="16"/>
      <c r="F280" s="16">
        <f t="shared" si="33"/>
        <v>0</v>
      </c>
      <c r="G280" s="16">
        <f t="shared" si="34"/>
        <v>0</v>
      </c>
      <c r="H280" s="17">
        <f t="shared" si="28"/>
        <v>0</v>
      </c>
      <c r="I280" s="90">
        <v>2.7</v>
      </c>
      <c r="J280" s="16"/>
      <c r="K280" s="16">
        <f t="shared" si="29"/>
        <v>0</v>
      </c>
      <c r="L280" s="16">
        <f t="shared" si="30"/>
        <v>0</v>
      </c>
      <c r="M280" s="17">
        <f t="shared" si="31"/>
        <v>0</v>
      </c>
      <c r="N280" s="18">
        <f t="shared" si="32"/>
        <v>0</v>
      </c>
      <c r="P280" s="5"/>
      <c r="Q280" s="7"/>
    </row>
    <row r="281" spans="1:17" x14ac:dyDescent="0.25">
      <c r="A281" s="55"/>
      <c r="B281" s="66">
        <v>2</v>
      </c>
      <c r="C281" s="67">
        <v>312</v>
      </c>
      <c r="D281" s="82"/>
      <c r="E281" s="16"/>
      <c r="F281" s="16">
        <f t="shared" si="33"/>
        <v>0</v>
      </c>
      <c r="G281" s="16">
        <f t="shared" si="34"/>
        <v>0</v>
      </c>
      <c r="H281" s="17">
        <f t="shared" si="28"/>
        <v>0</v>
      </c>
      <c r="I281" s="90"/>
      <c r="J281" s="16"/>
      <c r="K281" s="16">
        <f t="shared" si="29"/>
        <v>0</v>
      </c>
      <c r="L281" s="16">
        <f t="shared" si="30"/>
        <v>0</v>
      </c>
      <c r="M281" s="17">
        <f t="shared" si="31"/>
        <v>0</v>
      </c>
      <c r="N281" s="18">
        <f t="shared" si="32"/>
        <v>0</v>
      </c>
      <c r="P281" s="5"/>
      <c r="Q281" s="7"/>
    </row>
    <row r="282" spans="1:17" x14ac:dyDescent="0.25">
      <c r="A282" s="55"/>
      <c r="B282" s="66">
        <v>1</v>
      </c>
      <c r="C282" s="67">
        <v>208</v>
      </c>
      <c r="D282" s="82"/>
      <c r="E282" s="16"/>
      <c r="F282" s="16">
        <f t="shared" si="33"/>
        <v>0</v>
      </c>
      <c r="G282" s="16">
        <f t="shared" si="34"/>
        <v>0</v>
      </c>
      <c r="H282" s="17">
        <f t="shared" si="28"/>
        <v>0</v>
      </c>
      <c r="I282" s="90">
        <v>1.95</v>
      </c>
      <c r="J282" s="16"/>
      <c r="K282" s="16">
        <f t="shared" si="29"/>
        <v>0</v>
      </c>
      <c r="L282" s="16">
        <f t="shared" si="30"/>
        <v>0</v>
      </c>
      <c r="M282" s="17">
        <f t="shared" si="31"/>
        <v>0</v>
      </c>
      <c r="N282" s="18">
        <f t="shared" si="32"/>
        <v>0</v>
      </c>
      <c r="P282" s="5"/>
      <c r="Q282" s="7"/>
    </row>
    <row r="283" spans="1:17" x14ac:dyDescent="0.25">
      <c r="A283" s="55"/>
      <c r="B283" s="66">
        <v>4</v>
      </c>
      <c r="C283" s="67">
        <v>502</v>
      </c>
      <c r="D283" s="82"/>
      <c r="E283" s="16"/>
      <c r="F283" s="16">
        <f t="shared" si="33"/>
        <v>0</v>
      </c>
      <c r="G283" s="16">
        <f t="shared" si="34"/>
        <v>0</v>
      </c>
      <c r="H283" s="17">
        <f t="shared" si="28"/>
        <v>0</v>
      </c>
      <c r="I283" s="90"/>
      <c r="J283" s="16"/>
      <c r="K283" s="16">
        <f t="shared" si="29"/>
        <v>0</v>
      </c>
      <c r="L283" s="16">
        <f t="shared" si="30"/>
        <v>0</v>
      </c>
      <c r="M283" s="17">
        <f t="shared" si="31"/>
        <v>0</v>
      </c>
      <c r="N283" s="18">
        <f t="shared" si="32"/>
        <v>0</v>
      </c>
      <c r="P283" s="5"/>
      <c r="Q283" s="7"/>
    </row>
    <row r="284" spans="1:17" x14ac:dyDescent="0.25">
      <c r="A284" s="55"/>
      <c r="B284" s="66">
        <v>2</v>
      </c>
      <c r="C284" s="67">
        <v>213</v>
      </c>
      <c r="D284" s="82"/>
      <c r="E284" s="16"/>
      <c r="F284" s="16">
        <f t="shared" si="33"/>
        <v>0</v>
      </c>
      <c r="G284" s="16">
        <f t="shared" si="34"/>
        <v>0</v>
      </c>
      <c r="H284" s="17">
        <f t="shared" si="28"/>
        <v>0</v>
      </c>
      <c r="I284" s="90"/>
      <c r="J284" s="16"/>
      <c r="K284" s="16">
        <f t="shared" si="29"/>
        <v>0</v>
      </c>
      <c r="L284" s="16">
        <f t="shared" si="30"/>
        <v>0</v>
      </c>
      <c r="M284" s="17">
        <f t="shared" si="31"/>
        <v>0</v>
      </c>
      <c r="N284" s="18">
        <f t="shared" si="32"/>
        <v>0</v>
      </c>
      <c r="P284" s="5"/>
      <c r="Q284" s="7"/>
    </row>
    <row r="285" spans="1:17" x14ac:dyDescent="0.25">
      <c r="A285" s="55"/>
      <c r="B285" s="66">
        <v>2</v>
      </c>
      <c r="C285" s="67">
        <v>112</v>
      </c>
      <c r="D285" s="82"/>
      <c r="E285" s="16"/>
      <c r="F285" s="16">
        <f t="shared" si="33"/>
        <v>0</v>
      </c>
      <c r="G285" s="16">
        <f t="shared" si="34"/>
        <v>0</v>
      </c>
      <c r="H285" s="17">
        <f t="shared" si="28"/>
        <v>0</v>
      </c>
      <c r="I285" s="90">
        <v>2.1</v>
      </c>
      <c r="J285" s="16"/>
      <c r="K285" s="16">
        <f t="shared" si="29"/>
        <v>0</v>
      </c>
      <c r="L285" s="16">
        <f t="shared" si="30"/>
        <v>0</v>
      </c>
      <c r="M285" s="17">
        <f t="shared" si="31"/>
        <v>0</v>
      </c>
      <c r="N285" s="18">
        <f t="shared" si="32"/>
        <v>0</v>
      </c>
      <c r="P285" s="5"/>
      <c r="Q285" s="7"/>
    </row>
    <row r="286" spans="1:17" x14ac:dyDescent="0.25">
      <c r="A286" s="55"/>
      <c r="B286" s="66">
        <v>2</v>
      </c>
      <c r="C286" s="67">
        <v>508</v>
      </c>
      <c r="D286" s="82"/>
      <c r="E286" s="16"/>
      <c r="F286" s="16">
        <f t="shared" si="33"/>
        <v>0</v>
      </c>
      <c r="G286" s="16">
        <f t="shared" si="34"/>
        <v>0</v>
      </c>
      <c r="H286" s="17">
        <f t="shared" si="28"/>
        <v>0</v>
      </c>
      <c r="I286" s="90">
        <v>2.1</v>
      </c>
      <c r="J286" s="16"/>
      <c r="K286" s="16">
        <f t="shared" si="29"/>
        <v>0</v>
      </c>
      <c r="L286" s="16">
        <f t="shared" si="30"/>
        <v>0</v>
      </c>
      <c r="M286" s="17">
        <f t="shared" si="31"/>
        <v>0</v>
      </c>
      <c r="N286" s="18">
        <f t="shared" si="32"/>
        <v>0</v>
      </c>
      <c r="P286" s="5"/>
      <c r="Q286" s="7"/>
    </row>
    <row r="287" spans="1:17" x14ac:dyDescent="0.25">
      <c r="A287" s="55"/>
      <c r="B287" s="66">
        <v>4</v>
      </c>
      <c r="C287" s="67">
        <v>709</v>
      </c>
      <c r="D287" s="82"/>
      <c r="E287" s="16"/>
      <c r="F287" s="16">
        <f t="shared" si="33"/>
        <v>0</v>
      </c>
      <c r="G287" s="16">
        <f t="shared" si="34"/>
        <v>0</v>
      </c>
      <c r="H287" s="17">
        <f t="shared" si="28"/>
        <v>0</v>
      </c>
      <c r="I287" s="90"/>
      <c r="J287" s="16"/>
      <c r="K287" s="16">
        <f t="shared" si="29"/>
        <v>0</v>
      </c>
      <c r="L287" s="16">
        <f t="shared" si="30"/>
        <v>0</v>
      </c>
      <c r="M287" s="17">
        <f t="shared" si="31"/>
        <v>0</v>
      </c>
      <c r="N287" s="18">
        <f t="shared" si="32"/>
        <v>0</v>
      </c>
      <c r="P287" s="5"/>
      <c r="Q287" s="7"/>
    </row>
    <row r="288" spans="1:17" x14ac:dyDescent="0.25">
      <c r="A288" s="55"/>
      <c r="B288" s="66">
        <v>2</v>
      </c>
      <c r="C288" s="67">
        <v>110</v>
      </c>
      <c r="D288" s="82"/>
      <c r="E288" s="16"/>
      <c r="F288" s="16">
        <f t="shared" si="33"/>
        <v>0</v>
      </c>
      <c r="G288" s="16">
        <f t="shared" si="34"/>
        <v>0</v>
      </c>
      <c r="H288" s="17">
        <f t="shared" si="28"/>
        <v>0</v>
      </c>
      <c r="I288" s="90">
        <v>1.95</v>
      </c>
      <c r="J288" s="16"/>
      <c r="K288" s="16">
        <f t="shared" si="29"/>
        <v>0</v>
      </c>
      <c r="L288" s="16">
        <f t="shared" si="30"/>
        <v>0</v>
      </c>
      <c r="M288" s="17">
        <f t="shared" si="31"/>
        <v>0</v>
      </c>
      <c r="N288" s="18">
        <f t="shared" si="32"/>
        <v>0</v>
      </c>
      <c r="P288" s="5"/>
      <c r="Q288" s="7"/>
    </row>
    <row r="289" spans="1:17" x14ac:dyDescent="0.25">
      <c r="A289" s="55"/>
      <c r="B289" s="66">
        <v>1</v>
      </c>
      <c r="C289" s="67">
        <v>710</v>
      </c>
      <c r="D289" s="82">
        <v>3.9</v>
      </c>
      <c r="E289" s="16"/>
      <c r="F289" s="16">
        <f t="shared" si="33"/>
        <v>0</v>
      </c>
      <c r="G289" s="16">
        <f t="shared" si="34"/>
        <v>0</v>
      </c>
      <c r="H289" s="17">
        <f t="shared" si="28"/>
        <v>0</v>
      </c>
      <c r="I289" s="90">
        <v>2.4</v>
      </c>
      <c r="J289" s="16"/>
      <c r="K289" s="16">
        <f t="shared" si="29"/>
        <v>0</v>
      </c>
      <c r="L289" s="16">
        <f t="shared" si="30"/>
        <v>0</v>
      </c>
      <c r="M289" s="17">
        <f t="shared" si="31"/>
        <v>0</v>
      </c>
      <c r="N289" s="18">
        <f t="shared" si="32"/>
        <v>0</v>
      </c>
      <c r="P289" s="5"/>
      <c r="Q289" s="7"/>
    </row>
    <row r="290" spans="1:17" x14ac:dyDescent="0.25">
      <c r="A290" s="55"/>
      <c r="B290" s="66">
        <v>4</v>
      </c>
      <c r="C290" s="67">
        <v>612</v>
      </c>
      <c r="D290" s="82">
        <v>4.2</v>
      </c>
      <c r="E290" s="16"/>
      <c r="F290" s="16">
        <f t="shared" si="33"/>
        <v>0</v>
      </c>
      <c r="G290" s="16">
        <f t="shared" si="34"/>
        <v>0</v>
      </c>
      <c r="H290" s="17">
        <f t="shared" si="28"/>
        <v>0</v>
      </c>
      <c r="I290" s="90">
        <v>2.85</v>
      </c>
      <c r="J290" s="16"/>
      <c r="K290" s="16">
        <f t="shared" si="29"/>
        <v>0</v>
      </c>
      <c r="L290" s="16">
        <f t="shared" si="30"/>
        <v>0</v>
      </c>
      <c r="M290" s="17">
        <f t="shared" si="31"/>
        <v>0</v>
      </c>
      <c r="N290" s="18">
        <f t="shared" si="32"/>
        <v>0</v>
      </c>
      <c r="P290" s="5"/>
      <c r="Q290" s="7"/>
    </row>
    <row r="291" spans="1:17" x14ac:dyDescent="0.25">
      <c r="A291" s="55"/>
      <c r="B291" s="66">
        <v>2</v>
      </c>
      <c r="C291" s="67">
        <v>102</v>
      </c>
      <c r="D291" s="82"/>
      <c r="E291" s="16"/>
      <c r="F291" s="16">
        <f t="shared" si="33"/>
        <v>0</v>
      </c>
      <c r="G291" s="16">
        <f t="shared" si="34"/>
        <v>0</v>
      </c>
      <c r="H291" s="17">
        <f t="shared" si="28"/>
        <v>0</v>
      </c>
      <c r="I291" s="90">
        <v>4.34</v>
      </c>
      <c r="J291" s="16"/>
      <c r="K291" s="16">
        <f t="shared" si="29"/>
        <v>0</v>
      </c>
      <c r="L291" s="16">
        <f t="shared" si="30"/>
        <v>0</v>
      </c>
      <c r="M291" s="17">
        <f t="shared" si="31"/>
        <v>0</v>
      </c>
      <c r="N291" s="18">
        <f t="shared" si="32"/>
        <v>0</v>
      </c>
      <c r="P291" s="5"/>
      <c r="Q291" s="7"/>
    </row>
    <row r="292" spans="1:17" x14ac:dyDescent="0.25">
      <c r="A292" s="55"/>
      <c r="B292" s="66">
        <v>3</v>
      </c>
      <c r="C292" s="67">
        <v>706</v>
      </c>
      <c r="D292" s="82"/>
      <c r="E292" s="16"/>
      <c r="F292" s="16">
        <f t="shared" si="33"/>
        <v>0</v>
      </c>
      <c r="G292" s="16">
        <f t="shared" si="34"/>
        <v>0</v>
      </c>
      <c r="H292" s="17">
        <f t="shared" si="28"/>
        <v>0</v>
      </c>
      <c r="I292" s="90"/>
      <c r="J292" s="16"/>
      <c r="K292" s="16">
        <f t="shared" si="29"/>
        <v>0</v>
      </c>
      <c r="L292" s="16">
        <f t="shared" si="30"/>
        <v>0</v>
      </c>
      <c r="M292" s="17">
        <f t="shared" si="31"/>
        <v>0</v>
      </c>
      <c r="N292" s="18">
        <f t="shared" si="32"/>
        <v>0</v>
      </c>
      <c r="P292" s="5"/>
      <c r="Q292" s="7"/>
    </row>
    <row r="293" spans="1:17" x14ac:dyDescent="0.25">
      <c r="A293" s="55"/>
      <c r="B293" s="66">
        <v>1</v>
      </c>
      <c r="C293" s="67">
        <v>507</v>
      </c>
      <c r="D293" s="82">
        <v>2.25</v>
      </c>
      <c r="E293" s="16"/>
      <c r="F293" s="16">
        <f t="shared" si="33"/>
        <v>0</v>
      </c>
      <c r="G293" s="16">
        <f t="shared" si="34"/>
        <v>0</v>
      </c>
      <c r="H293" s="17">
        <f t="shared" si="28"/>
        <v>0</v>
      </c>
      <c r="I293" s="90">
        <v>1.65</v>
      </c>
      <c r="J293" s="16"/>
      <c r="K293" s="16">
        <f t="shared" si="29"/>
        <v>0</v>
      </c>
      <c r="L293" s="16">
        <f t="shared" si="30"/>
        <v>0</v>
      </c>
      <c r="M293" s="17">
        <f t="shared" si="31"/>
        <v>0</v>
      </c>
      <c r="N293" s="18">
        <f t="shared" si="32"/>
        <v>0</v>
      </c>
      <c r="P293" s="5"/>
      <c r="Q293" s="7"/>
    </row>
    <row r="294" spans="1:17" x14ac:dyDescent="0.25">
      <c r="A294" s="55"/>
      <c r="B294" s="66">
        <v>3</v>
      </c>
      <c r="C294" s="67">
        <v>104</v>
      </c>
      <c r="D294" s="82"/>
      <c r="E294" s="16"/>
      <c r="F294" s="16">
        <f t="shared" si="33"/>
        <v>0</v>
      </c>
      <c r="G294" s="16">
        <f t="shared" si="34"/>
        <v>0</v>
      </c>
      <c r="H294" s="17">
        <f t="shared" si="28"/>
        <v>0</v>
      </c>
      <c r="I294" s="90"/>
      <c r="J294" s="16"/>
      <c r="K294" s="16">
        <f t="shared" si="29"/>
        <v>0</v>
      </c>
      <c r="L294" s="16">
        <f t="shared" si="30"/>
        <v>0</v>
      </c>
      <c r="M294" s="17">
        <f t="shared" si="31"/>
        <v>0</v>
      </c>
      <c r="N294" s="18">
        <f t="shared" si="32"/>
        <v>0</v>
      </c>
      <c r="P294" s="5"/>
      <c r="Q294" s="7"/>
    </row>
    <row r="295" spans="1:17" x14ac:dyDescent="0.25">
      <c r="A295" s="55"/>
      <c r="B295" s="66">
        <v>3</v>
      </c>
      <c r="C295" s="67">
        <v>508</v>
      </c>
      <c r="D295" s="82"/>
      <c r="E295" s="16"/>
      <c r="F295" s="16">
        <f t="shared" si="33"/>
        <v>0</v>
      </c>
      <c r="G295" s="16">
        <f t="shared" si="34"/>
        <v>0</v>
      </c>
      <c r="H295" s="17">
        <f t="shared" si="28"/>
        <v>0</v>
      </c>
      <c r="I295" s="90">
        <v>2.7</v>
      </c>
      <c r="J295" s="16"/>
      <c r="K295" s="16">
        <f t="shared" si="29"/>
        <v>0</v>
      </c>
      <c r="L295" s="16">
        <f t="shared" si="30"/>
        <v>0</v>
      </c>
      <c r="M295" s="17">
        <f t="shared" si="31"/>
        <v>0</v>
      </c>
      <c r="N295" s="18">
        <f t="shared" si="32"/>
        <v>0</v>
      </c>
      <c r="P295" s="5"/>
      <c r="Q295" s="7"/>
    </row>
    <row r="296" spans="1:17" x14ac:dyDescent="0.25">
      <c r="A296" s="55"/>
      <c r="B296" s="66">
        <v>1</v>
      </c>
      <c r="C296" s="67">
        <v>407</v>
      </c>
      <c r="D296" s="82"/>
      <c r="E296" s="16"/>
      <c r="F296" s="16">
        <f t="shared" si="33"/>
        <v>0</v>
      </c>
      <c r="G296" s="16">
        <f t="shared" si="34"/>
        <v>0</v>
      </c>
      <c r="H296" s="17">
        <f t="shared" si="28"/>
        <v>0</v>
      </c>
      <c r="I296" s="90"/>
      <c r="J296" s="16"/>
      <c r="K296" s="16">
        <f t="shared" si="29"/>
        <v>0</v>
      </c>
      <c r="L296" s="16">
        <f t="shared" si="30"/>
        <v>0</v>
      </c>
      <c r="M296" s="17">
        <f t="shared" si="31"/>
        <v>0</v>
      </c>
      <c r="N296" s="18">
        <f t="shared" si="32"/>
        <v>0</v>
      </c>
      <c r="P296" s="5"/>
      <c r="Q296" s="7"/>
    </row>
    <row r="297" spans="1:17" x14ac:dyDescent="0.25">
      <c r="A297" s="55"/>
      <c r="B297" s="66">
        <v>4</v>
      </c>
      <c r="C297" s="67">
        <v>411</v>
      </c>
      <c r="D297" s="82"/>
      <c r="E297" s="16"/>
      <c r="F297" s="16">
        <f t="shared" si="33"/>
        <v>0</v>
      </c>
      <c r="G297" s="16">
        <f t="shared" si="34"/>
        <v>0</v>
      </c>
      <c r="H297" s="17">
        <f t="shared" si="28"/>
        <v>0</v>
      </c>
      <c r="I297" s="90">
        <v>4.34</v>
      </c>
      <c r="J297" s="16"/>
      <c r="K297" s="16">
        <f t="shared" si="29"/>
        <v>0</v>
      </c>
      <c r="L297" s="16">
        <f t="shared" si="30"/>
        <v>0</v>
      </c>
      <c r="M297" s="17">
        <f t="shared" si="31"/>
        <v>0</v>
      </c>
      <c r="N297" s="18">
        <f t="shared" si="32"/>
        <v>0</v>
      </c>
      <c r="P297" s="5"/>
      <c r="Q297" s="7"/>
    </row>
    <row r="298" spans="1:17" x14ac:dyDescent="0.25">
      <c r="A298" s="55"/>
      <c r="B298" s="66">
        <v>2</v>
      </c>
      <c r="C298" s="67">
        <v>602</v>
      </c>
      <c r="D298" s="82"/>
      <c r="E298" s="16"/>
      <c r="F298" s="16">
        <f t="shared" si="33"/>
        <v>0</v>
      </c>
      <c r="G298" s="16">
        <f t="shared" si="34"/>
        <v>0</v>
      </c>
      <c r="H298" s="17">
        <f t="shared" si="28"/>
        <v>0</v>
      </c>
      <c r="I298" s="90"/>
      <c r="J298" s="16"/>
      <c r="K298" s="16">
        <f t="shared" si="29"/>
        <v>0</v>
      </c>
      <c r="L298" s="16">
        <f t="shared" si="30"/>
        <v>0</v>
      </c>
      <c r="M298" s="17">
        <f t="shared" si="31"/>
        <v>0</v>
      </c>
      <c r="N298" s="18">
        <f t="shared" si="32"/>
        <v>0</v>
      </c>
      <c r="P298" s="5"/>
      <c r="Q298" s="7"/>
    </row>
    <row r="299" spans="1:17" x14ac:dyDescent="0.25">
      <c r="A299" s="55"/>
      <c r="B299" s="66">
        <v>2</v>
      </c>
      <c r="C299" s="67">
        <v>108</v>
      </c>
      <c r="D299" s="82"/>
      <c r="E299" s="16"/>
      <c r="F299" s="16">
        <f t="shared" si="33"/>
        <v>0</v>
      </c>
      <c r="G299" s="16">
        <f t="shared" si="34"/>
        <v>0</v>
      </c>
      <c r="H299" s="17">
        <f t="shared" si="28"/>
        <v>0</v>
      </c>
      <c r="I299" s="90"/>
      <c r="J299" s="16"/>
      <c r="K299" s="16">
        <f t="shared" si="29"/>
        <v>0</v>
      </c>
      <c r="L299" s="16">
        <f t="shared" si="30"/>
        <v>0</v>
      </c>
      <c r="M299" s="17">
        <f t="shared" si="31"/>
        <v>0</v>
      </c>
      <c r="N299" s="18">
        <f t="shared" si="32"/>
        <v>0</v>
      </c>
      <c r="P299" s="5"/>
      <c r="Q299" s="7"/>
    </row>
    <row r="300" spans="1:17" x14ac:dyDescent="0.25">
      <c r="A300" s="55"/>
      <c r="B300" s="66">
        <v>2</v>
      </c>
      <c r="C300" s="67">
        <v>401</v>
      </c>
      <c r="D300" s="82"/>
      <c r="E300" s="16"/>
      <c r="F300" s="16">
        <f t="shared" si="33"/>
        <v>0</v>
      </c>
      <c r="G300" s="16">
        <f t="shared" si="34"/>
        <v>0</v>
      </c>
      <c r="H300" s="17">
        <f t="shared" si="28"/>
        <v>0</v>
      </c>
      <c r="I300" s="90">
        <v>3.3</v>
      </c>
      <c r="J300" s="16"/>
      <c r="K300" s="16">
        <f t="shared" si="29"/>
        <v>0</v>
      </c>
      <c r="L300" s="16">
        <f t="shared" si="30"/>
        <v>0</v>
      </c>
      <c r="M300" s="17">
        <f t="shared" si="31"/>
        <v>0</v>
      </c>
      <c r="N300" s="18">
        <f t="shared" si="32"/>
        <v>0</v>
      </c>
      <c r="P300" s="5"/>
      <c r="Q300" s="7"/>
    </row>
    <row r="301" spans="1:17" x14ac:dyDescent="0.25">
      <c r="A301" s="55"/>
      <c r="B301" s="66">
        <v>1</v>
      </c>
      <c r="C301" s="67">
        <v>514</v>
      </c>
      <c r="D301" s="82"/>
      <c r="E301" s="16"/>
      <c r="F301" s="16">
        <f t="shared" si="33"/>
        <v>0</v>
      </c>
      <c r="G301" s="16">
        <f t="shared" si="34"/>
        <v>0</v>
      </c>
      <c r="H301" s="17">
        <f t="shared" si="28"/>
        <v>0</v>
      </c>
      <c r="I301" s="90"/>
      <c r="J301" s="16"/>
      <c r="K301" s="16">
        <f t="shared" si="29"/>
        <v>0</v>
      </c>
      <c r="L301" s="16">
        <f t="shared" si="30"/>
        <v>0</v>
      </c>
      <c r="M301" s="17">
        <f t="shared" si="31"/>
        <v>0</v>
      </c>
      <c r="N301" s="18">
        <f t="shared" si="32"/>
        <v>0</v>
      </c>
      <c r="P301" s="5"/>
      <c r="Q301" s="7"/>
    </row>
    <row r="302" spans="1:17" x14ac:dyDescent="0.25">
      <c r="A302" s="55"/>
      <c r="B302" s="66">
        <v>2</v>
      </c>
      <c r="C302" s="67">
        <v>109</v>
      </c>
      <c r="D302" s="82"/>
      <c r="E302" s="16"/>
      <c r="F302" s="16">
        <f t="shared" si="33"/>
        <v>0</v>
      </c>
      <c r="G302" s="16">
        <f t="shared" si="34"/>
        <v>0</v>
      </c>
      <c r="H302" s="17">
        <f t="shared" si="28"/>
        <v>0</v>
      </c>
      <c r="I302" s="90"/>
      <c r="J302" s="16"/>
      <c r="K302" s="16">
        <f t="shared" si="29"/>
        <v>0</v>
      </c>
      <c r="L302" s="16">
        <f t="shared" si="30"/>
        <v>0</v>
      </c>
      <c r="M302" s="17">
        <f t="shared" si="31"/>
        <v>0</v>
      </c>
      <c r="N302" s="18">
        <f t="shared" si="32"/>
        <v>0</v>
      </c>
      <c r="P302" s="5"/>
      <c r="Q302" s="7"/>
    </row>
    <row r="303" spans="1:17" x14ac:dyDescent="0.25">
      <c r="A303" s="55"/>
      <c r="B303" s="66">
        <v>1</v>
      </c>
      <c r="C303" s="67">
        <v>106</v>
      </c>
      <c r="D303" s="82">
        <v>4.6500000000000004</v>
      </c>
      <c r="E303" s="16"/>
      <c r="F303" s="16">
        <f t="shared" si="33"/>
        <v>0</v>
      </c>
      <c r="G303" s="16">
        <f t="shared" si="34"/>
        <v>0</v>
      </c>
      <c r="H303" s="17">
        <f t="shared" si="28"/>
        <v>0</v>
      </c>
      <c r="I303" s="90">
        <v>2.4</v>
      </c>
      <c r="J303" s="16"/>
      <c r="K303" s="16">
        <f t="shared" si="29"/>
        <v>0</v>
      </c>
      <c r="L303" s="16">
        <f t="shared" si="30"/>
        <v>0</v>
      </c>
      <c r="M303" s="17">
        <f t="shared" si="31"/>
        <v>0</v>
      </c>
      <c r="N303" s="18">
        <f t="shared" si="32"/>
        <v>0</v>
      </c>
      <c r="P303" s="5"/>
      <c r="Q303" s="7"/>
    </row>
    <row r="304" spans="1:17" x14ac:dyDescent="0.25">
      <c r="A304" s="55"/>
      <c r="B304" s="66">
        <v>3</v>
      </c>
      <c r="C304" s="67">
        <v>708</v>
      </c>
      <c r="D304" s="82"/>
      <c r="E304" s="16"/>
      <c r="F304" s="16">
        <f t="shared" si="33"/>
        <v>0</v>
      </c>
      <c r="G304" s="16">
        <f t="shared" si="34"/>
        <v>0</v>
      </c>
      <c r="H304" s="17">
        <f t="shared" si="28"/>
        <v>0</v>
      </c>
      <c r="I304" s="90"/>
      <c r="J304" s="16"/>
      <c r="K304" s="16">
        <f t="shared" si="29"/>
        <v>0</v>
      </c>
      <c r="L304" s="16">
        <f t="shared" si="30"/>
        <v>0</v>
      </c>
      <c r="M304" s="17">
        <f t="shared" si="31"/>
        <v>0</v>
      </c>
      <c r="N304" s="18">
        <f t="shared" si="32"/>
        <v>0</v>
      </c>
      <c r="P304" s="5"/>
      <c r="Q304" s="7"/>
    </row>
    <row r="305" spans="1:17" x14ac:dyDescent="0.25">
      <c r="A305" s="55"/>
      <c r="B305" s="66">
        <v>2</v>
      </c>
      <c r="C305" s="67">
        <v>808</v>
      </c>
      <c r="D305" s="82">
        <v>6.6</v>
      </c>
      <c r="E305" s="16"/>
      <c r="F305" s="16">
        <f t="shared" si="33"/>
        <v>0</v>
      </c>
      <c r="G305" s="16">
        <f t="shared" si="34"/>
        <v>0</v>
      </c>
      <c r="H305" s="17">
        <f t="shared" si="28"/>
        <v>0</v>
      </c>
      <c r="I305" s="90">
        <v>2.7</v>
      </c>
      <c r="J305" s="16"/>
      <c r="K305" s="16">
        <f t="shared" si="29"/>
        <v>0</v>
      </c>
      <c r="L305" s="16">
        <f t="shared" si="30"/>
        <v>0</v>
      </c>
      <c r="M305" s="17">
        <f t="shared" si="31"/>
        <v>0</v>
      </c>
      <c r="N305" s="18">
        <f t="shared" si="32"/>
        <v>0</v>
      </c>
      <c r="P305" s="5"/>
      <c r="Q305" s="7"/>
    </row>
    <row r="306" spans="1:17" x14ac:dyDescent="0.25">
      <c r="A306" s="55"/>
      <c r="B306" s="66">
        <v>2</v>
      </c>
      <c r="C306" s="67">
        <v>210</v>
      </c>
      <c r="D306" s="82"/>
      <c r="E306" s="16"/>
      <c r="F306" s="16">
        <f t="shared" si="33"/>
        <v>0</v>
      </c>
      <c r="G306" s="16">
        <f t="shared" si="34"/>
        <v>0</v>
      </c>
      <c r="H306" s="17">
        <f t="shared" si="28"/>
        <v>0</v>
      </c>
      <c r="I306" s="90"/>
      <c r="J306" s="16"/>
      <c r="K306" s="16">
        <f t="shared" si="29"/>
        <v>0</v>
      </c>
      <c r="L306" s="16">
        <f t="shared" si="30"/>
        <v>0</v>
      </c>
      <c r="M306" s="17">
        <f t="shared" si="31"/>
        <v>0</v>
      </c>
      <c r="N306" s="18">
        <f t="shared" si="32"/>
        <v>0</v>
      </c>
      <c r="P306" s="5"/>
      <c r="Q306" s="7"/>
    </row>
    <row r="307" spans="1:17" x14ac:dyDescent="0.25">
      <c r="A307" s="55"/>
      <c r="B307" s="66">
        <v>2</v>
      </c>
      <c r="C307" s="67">
        <v>110</v>
      </c>
      <c r="D307" s="82">
        <v>4.2</v>
      </c>
      <c r="E307" s="16"/>
      <c r="F307" s="16">
        <f t="shared" si="33"/>
        <v>0</v>
      </c>
      <c r="G307" s="16">
        <f t="shared" si="34"/>
        <v>0</v>
      </c>
      <c r="H307" s="17">
        <f t="shared" si="28"/>
        <v>0</v>
      </c>
      <c r="I307" s="90">
        <v>2.25</v>
      </c>
      <c r="J307" s="16"/>
      <c r="K307" s="16">
        <f t="shared" si="29"/>
        <v>0</v>
      </c>
      <c r="L307" s="16">
        <f t="shared" si="30"/>
        <v>0</v>
      </c>
      <c r="M307" s="17">
        <f t="shared" si="31"/>
        <v>0</v>
      </c>
      <c r="N307" s="18">
        <f t="shared" si="32"/>
        <v>0</v>
      </c>
      <c r="P307" s="5"/>
      <c r="Q307" s="7"/>
    </row>
    <row r="308" spans="1:17" x14ac:dyDescent="0.25">
      <c r="A308" s="55"/>
      <c r="B308" s="66">
        <v>3</v>
      </c>
      <c r="C308" s="67">
        <v>202</v>
      </c>
      <c r="D308" s="82"/>
      <c r="E308" s="16"/>
      <c r="F308" s="16">
        <f t="shared" si="33"/>
        <v>0</v>
      </c>
      <c r="G308" s="16">
        <f t="shared" si="34"/>
        <v>0</v>
      </c>
      <c r="H308" s="17">
        <f t="shared" si="28"/>
        <v>0</v>
      </c>
      <c r="I308" s="90"/>
      <c r="J308" s="16"/>
      <c r="K308" s="16">
        <f t="shared" si="29"/>
        <v>0</v>
      </c>
      <c r="L308" s="16">
        <f t="shared" si="30"/>
        <v>0</v>
      </c>
      <c r="M308" s="17">
        <f t="shared" si="31"/>
        <v>0</v>
      </c>
      <c r="N308" s="18">
        <f t="shared" si="32"/>
        <v>0</v>
      </c>
      <c r="P308" s="5"/>
      <c r="Q308" s="7"/>
    </row>
    <row r="309" spans="1:17" x14ac:dyDescent="0.25">
      <c r="A309" s="55"/>
      <c r="B309" s="66">
        <v>2</v>
      </c>
      <c r="C309" s="67">
        <v>612</v>
      </c>
      <c r="D309" s="82"/>
      <c r="E309" s="16"/>
      <c r="F309" s="16">
        <f t="shared" si="33"/>
        <v>0</v>
      </c>
      <c r="G309" s="16">
        <f t="shared" si="34"/>
        <v>0</v>
      </c>
      <c r="H309" s="17">
        <f t="shared" si="28"/>
        <v>0</v>
      </c>
      <c r="I309" s="90"/>
      <c r="J309" s="16"/>
      <c r="K309" s="16">
        <f t="shared" si="29"/>
        <v>0</v>
      </c>
      <c r="L309" s="16">
        <f t="shared" si="30"/>
        <v>0</v>
      </c>
      <c r="M309" s="17">
        <f t="shared" si="31"/>
        <v>0</v>
      </c>
      <c r="N309" s="18">
        <f t="shared" si="32"/>
        <v>0</v>
      </c>
      <c r="P309" s="5"/>
      <c r="Q309" s="7"/>
    </row>
    <row r="310" spans="1:17" x14ac:dyDescent="0.25">
      <c r="A310" s="55"/>
      <c r="B310" s="66">
        <v>1</v>
      </c>
      <c r="C310" s="67">
        <v>503</v>
      </c>
      <c r="D310" s="82"/>
      <c r="E310" s="16"/>
      <c r="F310" s="16">
        <f t="shared" si="33"/>
        <v>0</v>
      </c>
      <c r="G310" s="16">
        <f t="shared" si="34"/>
        <v>0</v>
      </c>
      <c r="H310" s="17">
        <f t="shared" si="28"/>
        <v>0</v>
      </c>
      <c r="I310" s="90"/>
      <c r="J310" s="16"/>
      <c r="K310" s="16">
        <f t="shared" si="29"/>
        <v>0</v>
      </c>
      <c r="L310" s="16">
        <f t="shared" si="30"/>
        <v>0</v>
      </c>
      <c r="M310" s="17">
        <f t="shared" si="31"/>
        <v>0</v>
      </c>
      <c r="N310" s="18">
        <f t="shared" si="32"/>
        <v>0</v>
      </c>
      <c r="P310" s="5"/>
      <c r="Q310" s="7"/>
    </row>
    <row r="311" spans="1:17" x14ac:dyDescent="0.25">
      <c r="A311" s="55"/>
      <c r="B311" s="66">
        <v>3</v>
      </c>
      <c r="C311" s="67">
        <v>508</v>
      </c>
      <c r="D311" s="82">
        <v>3.15</v>
      </c>
      <c r="E311" s="16"/>
      <c r="F311" s="16">
        <f t="shared" si="33"/>
        <v>0</v>
      </c>
      <c r="G311" s="16">
        <f t="shared" si="34"/>
        <v>0</v>
      </c>
      <c r="H311" s="17">
        <f t="shared" si="28"/>
        <v>0</v>
      </c>
      <c r="I311" s="90">
        <v>2.54</v>
      </c>
      <c r="J311" s="16"/>
      <c r="K311" s="16">
        <f t="shared" si="29"/>
        <v>0</v>
      </c>
      <c r="L311" s="16">
        <f t="shared" si="30"/>
        <v>0</v>
      </c>
      <c r="M311" s="17">
        <f t="shared" si="31"/>
        <v>0</v>
      </c>
      <c r="N311" s="18">
        <f t="shared" si="32"/>
        <v>0</v>
      </c>
      <c r="P311" s="5"/>
      <c r="Q311" s="7"/>
    </row>
    <row r="312" spans="1:17" x14ac:dyDescent="0.25">
      <c r="A312" s="55"/>
      <c r="B312" s="66">
        <v>2</v>
      </c>
      <c r="C312" s="67">
        <v>701</v>
      </c>
      <c r="D312" s="82">
        <v>6.75</v>
      </c>
      <c r="E312" s="16"/>
      <c r="F312" s="16">
        <f t="shared" si="33"/>
        <v>0</v>
      </c>
      <c r="G312" s="16">
        <f t="shared" si="34"/>
        <v>0</v>
      </c>
      <c r="H312" s="17">
        <f t="shared" si="28"/>
        <v>0</v>
      </c>
      <c r="I312" s="90">
        <v>4.2</v>
      </c>
      <c r="J312" s="16"/>
      <c r="K312" s="16">
        <f t="shared" si="29"/>
        <v>0</v>
      </c>
      <c r="L312" s="16">
        <f t="shared" si="30"/>
        <v>0</v>
      </c>
      <c r="M312" s="17">
        <f t="shared" si="31"/>
        <v>0</v>
      </c>
      <c r="N312" s="18">
        <f t="shared" si="32"/>
        <v>0</v>
      </c>
      <c r="P312" s="5"/>
      <c r="Q312" s="7"/>
    </row>
    <row r="313" spans="1:17" x14ac:dyDescent="0.25">
      <c r="A313" s="55"/>
      <c r="B313" s="66">
        <v>2</v>
      </c>
      <c r="C313" s="67">
        <v>102</v>
      </c>
      <c r="D313" s="82"/>
      <c r="E313" s="16"/>
      <c r="F313" s="16">
        <f t="shared" si="33"/>
        <v>0</v>
      </c>
      <c r="G313" s="16">
        <f t="shared" si="34"/>
        <v>0</v>
      </c>
      <c r="H313" s="17">
        <f t="shared" si="28"/>
        <v>0</v>
      </c>
      <c r="I313" s="90">
        <v>2.85</v>
      </c>
      <c r="J313" s="16"/>
      <c r="K313" s="16">
        <f t="shared" si="29"/>
        <v>0</v>
      </c>
      <c r="L313" s="16">
        <f t="shared" si="30"/>
        <v>0</v>
      </c>
      <c r="M313" s="17">
        <f t="shared" si="31"/>
        <v>0</v>
      </c>
      <c r="N313" s="18">
        <f t="shared" si="32"/>
        <v>0</v>
      </c>
      <c r="P313" s="5"/>
      <c r="Q313" s="7"/>
    </row>
    <row r="314" spans="1:17" x14ac:dyDescent="0.25">
      <c r="A314" s="55"/>
      <c r="B314" s="66">
        <v>1</v>
      </c>
      <c r="C314" s="67">
        <v>109</v>
      </c>
      <c r="D314" s="82"/>
      <c r="E314" s="16"/>
      <c r="F314" s="16">
        <f t="shared" si="33"/>
        <v>0</v>
      </c>
      <c r="G314" s="16">
        <f t="shared" si="34"/>
        <v>0</v>
      </c>
      <c r="H314" s="17">
        <f t="shared" si="28"/>
        <v>0</v>
      </c>
      <c r="I314" s="90"/>
      <c r="J314" s="16"/>
      <c r="K314" s="16">
        <f t="shared" si="29"/>
        <v>0</v>
      </c>
      <c r="L314" s="16">
        <f t="shared" si="30"/>
        <v>0</v>
      </c>
      <c r="M314" s="17">
        <f t="shared" si="31"/>
        <v>0</v>
      </c>
      <c r="N314" s="18">
        <f t="shared" si="32"/>
        <v>0</v>
      </c>
      <c r="P314" s="5"/>
      <c r="Q314" s="7"/>
    </row>
    <row r="315" spans="1:17" x14ac:dyDescent="0.25">
      <c r="A315" s="55"/>
      <c r="B315" s="66">
        <v>3</v>
      </c>
      <c r="C315" s="67">
        <v>707</v>
      </c>
      <c r="D315" s="82">
        <v>2.25</v>
      </c>
      <c r="E315" s="16"/>
      <c r="F315" s="16">
        <f t="shared" si="33"/>
        <v>0</v>
      </c>
      <c r="G315" s="16">
        <f t="shared" si="34"/>
        <v>0</v>
      </c>
      <c r="H315" s="17">
        <f t="shared" si="28"/>
        <v>0</v>
      </c>
      <c r="I315" s="90">
        <v>1.95</v>
      </c>
      <c r="J315" s="16"/>
      <c r="K315" s="16">
        <f t="shared" si="29"/>
        <v>0</v>
      </c>
      <c r="L315" s="16">
        <f t="shared" si="30"/>
        <v>0</v>
      </c>
      <c r="M315" s="17">
        <f t="shared" si="31"/>
        <v>0</v>
      </c>
      <c r="N315" s="18">
        <f t="shared" si="32"/>
        <v>0</v>
      </c>
      <c r="P315" s="5"/>
      <c r="Q315" s="7"/>
    </row>
    <row r="316" spans="1:17" x14ac:dyDescent="0.25">
      <c r="A316" s="55"/>
      <c r="B316" s="66">
        <v>1</v>
      </c>
      <c r="C316" s="67">
        <v>506</v>
      </c>
      <c r="D316" s="82"/>
      <c r="E316" s="16"/>
      <c r="F316" s="16">
        <f t="shared" si="33"/>
        <v>0</v>
      </c>
      <c r="G316" s="16">
        <f t="shared" si="34"/>
        <v>0</v>
      </c>
      <c r="H316" s="17">
        <f t="shared" si="28"/>
        <v>0</v>
      </c>
      <c r="I316" s="90">
        <v>1.8</v>
      </c>
      <c r="J316" s="16"/>
      <c r="K316" s="16">
        <f t="shared" si="29"/>
        <v>0</v>
      </c>
      <c r="L316" s="16">
        <f t="shared" si="30"/>
        <v>0</v>
      </c>
      <c r="M316" s="17">
        <f t="shared" si="31"/>
        <v>0</v>
      </c>
      <c r="N316" s="18">
        <f t="shared" si="32"/>
        <v>0</v>
      </c>
      <c r="P316" s="5"/>
      <c r="Q316" s="7"/>
    </row>
    <row r="317" spans="1:17" x14ac:dyDescent="0.25">
      <c r="A317" s="55"/>
      <c r="B317" s="66">
        <v>1</v>
      </c>
      <c r="C317" s="67">
        <v>305</v>
      </c>
      <c r="D317" s="82"/>
      <c r="E317" s="16"/>
      <c r="F317" s="16">
        <f t="shared" si="33"/>
        <v>0</v>
      </c>
      <c r="G317" s="16">
        <f t="shared" si="34"/>
        <v>0</v>
      </c>
      <c r="H317" s="17">
        <f t="shared" si="28"/>
        <v>0</v>
      </c>
      <c r="I317" s="90">
        <v>2.1</v>
      </c>
      <c r="J317" s="16"/>
      <c r="K317" s="16">
        <f t="shared" si="29"/>
        <v>0</v>
      </c>
      <c r="L317" s="16">
        <f t="shared" si="30"/>
        <v>0</v>
      </c>
      <c r="M317" s="17">
        <f t="shared" si="31"/>
        <v>0</v>
      </c>
      <c r="N317" s="18">
        <f t="shared" si="32"/>
        <v>0</v>
      </c>
      <c r="P317" s="5"/>
      <c r="Q317" s="7"/>
    </row>
    <row r="318" spans="1:17" x14ac:dyDescent="0.25">
      <c r="A318" s="55"/>
      <c r="B318" s="66">
        <v>2</v>
      </c>
      <c r="C318" s="67">
        <v>109</v>
      </c>
      <c r="D318" s="82"/>
      <c r="E318" s="16"/>
      <c r="F318" s="16">
        <f t="shared" si="33"/>
        <v>0</v>
      </c>
      <c r="G318" s="16">
        <f t="shared" si="34"/>
        <v>0</v>
      </c>
      <c r="H318" s="17">
        <f t="shared" si="28"/>
        <v>0</v>
      </c>
      <c r="I318" s="90"/>
      <c r="J318" s="16"/>
      <c r="K318" s="16">
        <f t="shared" si="29"/>
        <v>0</v>
      </c>
      <c r="L318" s="16">
        <f t="shared" si="30"/>
        <v>0</v>
      </c>
      <c r="M318" s="17">
        <f t="shared" si="31"/>
        <v>0</v>
      </c>
      <c r="N318" s="18">
        <f t="shared" si="32"/>
        <v>0</v>
      </c>
      <c r="P318" s="5"/>
      <c r="Q318" s="7"/>
    </row>
    <row r="319" spans="1:17" x14ac:dyDescent="0.25">
      <c r="A319" s="55"/>
      <c r="B319" s="66">
        <v>3</v>
      </c>
      <c r="C319" s="67">
        <v>308</v>
      </c>
      <c r="D319" s="82"/>
      <c r="E319" s="16"/>
      <c r="F319" s="16">
        <f t="shared" si="33"/>
        <v>0</v>
      </c>
      <c r="G319" s="16">
        <f t="shared" si="34"/>
        <v>0</v>
      </c>
      <c r="H319" s="17">
        <f t="shared" si="28"/>
        <v>0</v>
      </c>
      <c r="I319" s="90"/>
      <c r="J319" s="16"/>
      <c r="K319" s="16">
        <f t="shared" si="29"/>
        <v>0</v>
      </c>
      <c r="L319" s="16">
        <f t="shared" si="30"/>
        <v>0</v>
      </c>
      <c r="M319" s="17">
        <f t="shared" si="31"/>
        <v>0</v>
      </c>
      <c r="N319" s="18">
        <f t="shared" si="32"/>
        <v>0</v>
      </c>
      <c r="P319" s="5"/>
      <c r="Q319" s="7"/>
    </row>
    <row r="320" spans="1:17" x14ac:dyDescent="0.25">
      <c r="A320" s="55"/>
      <c r="B320" s="66">
        <v>1</v>
      </c>
      <c r="C320" s="67">
        <v>209</v>
      </c>
      <c r="D320" s="82">
        <v>2.54</v>
      </c>
      <c r="E320" s="16"/>
      <c r="F320" s="16">
        <f t="shared" si="33"/>
        <v>0</v>
      </c>
      <c r="G320" s="16">
        <f t="shared" si="34"/>
        <v>0</v>
      </c>
      <c r="H320" s="17">
        <f t="shared" si="28"/>
        <v>0</v>
      </c>
      <c r="I320" s="90">
        <v>1.65</v>
      </c>
      <c r="J320" s="16"/>
      <c r="K320" s="16">
        <f t="shared" si="29"/>
        <v>0</v>
      </c>
      <c r="L320" s="16">
        <f t="shared" si="30"/>
        <v>0</v>
      </c>
      <c r="M320" s="17">
        <f t="shared" si="31"/>
        <v>0</v>
      </c>
      <c r="N320" s="18">
        <f t="shared" si="32"/>
        <v>0</v>
      </c>
      <c r="P320" s="5"/>
      <c r="Q320" s="7"/>
    </row>
    <row r="321" spans="1:17" x14ac:dyDescent="0.25">
      <c r="A321" s="55"/>
      <c r="B321" s="66">
        <v>2</v>
      </c>
      <c r="C321" s="67">
        <v>708</v>
      </c>
      <c r="D321" s="82"/>
      <c r="E321" s="16"/>
      <c r="F321" s="16">
        <f t="shared" si="33"/>
        <v>0</v>
      </c>
      <c r="G321" s="16">
        <f t="shared" si="34"/>
        <v>0</v>
      </c>
      <c r="H321" s="17">
        <f t="shared" si="28"/>
        <v>0</v>
      </c>
      <c r="I321" s="90"/>
      <c r="J321" s="16"/>
      <c r="K321" s="16">
        <f t="shared" si="29"/>
        <v>0</v>
      </c>
      <c r="L321" s="16">
        <f t="shared" si="30"/>
        <v>0</v>
      </c>
      <c r="M321" s="17">
        <f t="shared" si="31"/>
        <v>0</v>
      </c>
      <c r="N321" s="18">
        <f t="shared" si="32"/>
        <v>0</v>
      </c>
      <c r="P321" s="5"/>
      <c r="Q321" s="7"/>
    </row>
    <row r="322" spans="1:17" x14ac:dyDescent="0.25">
      <c r="A322" s="55"/>
      <c r="B322" s="66">
        <v>1</v>
      </c>
      <c r="C322" s="67">
        <v>306</v>
      </c>
      <c r="D322" s="82"/>
      <c r="E322" s="16"/>
      <c r="F322" s="16">
        <f t="shared" si="33"/>
        <v>0</v>
      </c>
      <c r="G322" s="16">
        <f t="shared" si="34"/>
        <v>0</v>
      </c>
      <c r="H322" s="17">
        <f t="shared" si="28"/>
        <v>0</v>
      </c>
      <c r="I322" s="90">
        <v>2.54</v>
      </c>
      <c r="J322" s="16"/>
      <c r="K322" s="16">
        <f t="shared" si="29"/>
        <v>0</v>
      </c>
      <c r="L322" s="16">
        <f t="shared" si="30"/>
        <v>0</v>
      </c>
      <c r="M322" s="17">
        <f t="shared" si="31"/>
        <v>0</v>
      </c>
      <c r="N322" s="18">
        <f t="shared" si="32"/>
        <v>0</v>
      </c>
      <c r="P322" s="5"/>
      <c r="Q322" s="7"/>
    </row>
    <row r="323" spans="1:17" x14ac:dyDescent="0.25">
      <c r="A323" s="55"/>
      <c r="B323" s="66">
        <v>1</v>
      </c>
      <c r="C323" s="67">
        <v>307</v>
      </c>
      <c r="D323" s="82"/>
      <c r="E323" s="16"/>
      <c r="F323" s="16">
        <f t="shared" si="33"/>
        <v>0</v>
      </c>
      <c r="G323" s="16">
        <f t="shared" si="34"/>
        <v>0</v>
      </c>
      <c r="H323" s="17">
        <f t="shared" si="28"/>
        <v>0</v>
      </c>
      <c r="I323" s="90"/>
      <c r="J323" s="16"/>
      <c r="K323" s="16">
        <f t="shared" si="29"/>
        <v>0</v>
      </c>
      <c r="L323" s="16">
        <f t="shared" si="30"/>
        <v>0</v>
      </c>
      <c r="M323" s="17">
        <f t="shared" si="31"/>
        <v>0</v>
      </c>
      <c r="N323" s="18">
        <f t="shared" si="32"/>
        <v>0</v>
      </c>
      <c r="P323" s="5"/>
      <c r="Q323" s="7"/>
    </row>
    <row r="324" spans="1:17" x14ac:dyDescent="0.25">
      <c r="A324" s="55"/>
      <c r="B324" s="66">
        <v>4</v>
      </c>
      <c r="C324" s="67">
        <v>407</v>
      </c>
      <c r="D324" s="82"/>
      <c r="E324" s="16"/>
      <c r="F324" s="16">
        <f t="shared" si="33"/>
        <v>0</v>
      </c>
      <c r="G324" s="16">
        <f t="shared" si="34"/>
        <v>0</v>
      </c>
      <c r="H324" s="17">
        <f t="shared" si="28"/>
        <v>0</v>
      </c>
      <c r="I324" s="90"/>
      <c r="J324" s="16"/>
      <c r="K324" s="16">
        <f t="shared" si="29"/>
        <v>0</v>
      </c>
      <c r="L324" s="16">
        <f t="shared" si="30"/>
        <v>0</v>
      </c>
      <c r="M324" s="17">
        <f t="shared" si="31"/>
        <v>0</v>
      </c>
      <c r="N324" s="18">
        <f t="shared" si="32"/>
        <v>0</v>
      </c>
      <c r="P324" s="5"/>
      <c r="Q324" s="7"/>
    </row>
    <row r="325" spans="1:17" x14ac:dyDescent="0.25">
      <c r="A325" s="55"/>
      <c r="B325" s="66">
        <v>1</v>
      </c>
      <c r="C325" s="67">
        <v>707</v>
      </c>
      <c r="D325" s="82"/>
      <c r="E325" s="16"/>
      <c r="F325" s="16">
        <f t="shared" si="33"/>
        <v>0</v>
      </c>
      <c r="G325" s="16">
        <f t="shared" si="34"/>
        <v>0</v>
      </c>
      <c r="H325" s="17">
        <f t="shared" si="28"/>
        <v>0</v>
      </c>
      <c r="I325" s="90">
        <v>1.95</v>
      </c>
      <c r="J325" s="16"/>
      <c r="K325" s="16">
        <f t="shared" si="29"/>
        <v>0</v>
      </c>
      <c r="L325" s="16">
        <f t="shared" si="30"/>
        <v>0</v>
      </c>
      <c r="M325" s="17">
        <f t="shared" si="31"/>
        <v>0</v>
      </c>
      <c r="N325" s="18">
        <f t="shared" si="32"/>
        <v>0</v>
      </c>
      <c r="P325" s="5"/>
      <c r="Q325" s="7"/>
    </row>
    <row r="326" spans="1:17" x14ac:dyDescent="0.25">
      <c r="A326" s="55"/>
      <c r="B326" s="66">
        <v>1</v>
      </c>
      <c r="C326" s="67">
        <v>406</v>
      </c>
      <c r="D326" s="82">
        <v>2.54</v>
      </c>
      <c r="E326" s="16"/>
      <c r="F326" s="16">
        <f t="shared" si="33"/>
        <v>0</v>
      </c>
      <c r="G326" s="16">
        <f t="shared" si="34"/>
        <v>0</v>
      </c>
      <c r="H326" s="17">
        <f t="shared" si="28"/>
        <v>0</v>
      </c>
      <c r="I326" s="90">
        <v>1.8</v>
      </c>
      <c r="J326" s="16"/>
      <c r="K326" s="16">
        <f t="shared" si="29"/>
        <v>0</v>
      </c>
      <c r="L326" s="16">
        <f t="shared" si="30"/>
        <v>0</v>
      </c>
      <c r="M326" s="17">
        <f t="shared" si="31"/>
        <v>0</v>
      </c>
      <c r="N326" s="18">
        <f t="shared" si="32"/>
        <v>0</v>
      </c>
      <c r="P326" s="5"/>
      <c r="Q326" s="7"/>
    </row>
    <row r="327" spans="1:17" x14ac:dyDescent="0.25">
      <c r="A327" s="55"/>
      <c r="B327" s="66">
        <v>1</v>
      </c>
      <c r="C327" s="67">
        <v>804</v>
      </c>
      <c r="D327" s="82"/>
      <c r="E327" s="16"/>
      <c r="F327" s="16">
        <f t="shared" si="33"/>
        <v>0</v>
      </c>
      <c r="G327" s="16">
        <f t="shared" si="34"/>
        <v>0</v>
      </c>
      <c r="H327" s="17">
        <f t="shared" si="28"/>
        <v>0</v>
      </c>
      <c r="I327" s="90"/>
      <c r="J327" s="16"/>
      <c r="K327" s="16">
        <f t="shared" si="29"/>
        <v>0</v>
      </c>
      <c r="L327" s="16">
        <f t="shared" si="30"/>
        <v>0</v>
      </c>
      <c r="M327" s="17">
        <f t="shared" si="31"/>
        <v>0</v>
      </c>
      <c r="N327" s="18">
        <f t="shared" si="32"/>
        <v>0</v>
      </c>
      <c r="P327" s="5"/>
      <c r="Q327" s="7"/>
    </row>
    <row r="328" spans="1:17" x14ac:dyDescent="0.25">
      <c r="A328" s="55"/>
      <c r="B328" s="66">
        <v>2</v>
      </c>
      <c r="C328" s="67">
        <v>201</v>
      </c>
      <c r="D328" s="82"/>
      <c r="E328" s="16"/>
      <c r="F328" s="16">
        <f t="shared" si="33"/>
        <v>0</v>
      </c>
      <c r="G328" s="16">
        <f t="shared" si="34"/>
        <v>0</v>
      </c>
      <c r="H328" s="17">
        <f t="shared" si="28"/>
        <v>0</v>
      </c>
      <c r="I328" s="90"/>
      <c r="J328" s="16"/>
      <c r="K328" s="16">
        <f t="shared" si="29"/>
        <v>0</v>
      </c>
      <c r="L328" s="16">
        <f t="shared" si="30"/>
        <v>0</v>
      </c>
      <c r="M328" s="17">
        <f t="shared" si="31"/>
        <v>0</v>
      </c>
      <c r="N328" s="18">
        <f t="shared" si="32"/>
        <v>0</v>
      </c>
      <c r="P328" s="5"/>
      <c r="Q328" s="7"/>
    </row>
    <row r="329" spans="1:17" x14ac:dyDescent="0.25">
      <c r="A329" s="55"/>
      <c r="B329" s="66">
        <v>3</v>
      </c>
      <c r="C329" s="67">
        <v>506</v>
      </c>
      <c r="D329" s="82">
        <v>2.85</v>
      </c>
      <c r="E329" s="16"/>
      <c r="F329" s="16">
        <f t="shared" si="33"/>
        <v>0</v>
      </c>
      <c r="G329" s="16">
        <f t="shared" si="34"/>
        <v>0</v>
      </c>
      <c r="H329" s="17">
        <f t="shared" si="28"/>
        <v>0</v>
      </c>
      <c r="I329" s="90">
        <v>1.65</v>
      </c>
      <c r="J329" s="16"/>
      <c r="K329" s="16">
        <f t="shared" si="29"/>
        <v>0</v>
      </c>
      <c r="L329" s="16">
        <f t="shared" si="30"/>
        <v>0</v>
      </c>
      <c r="M329" s="17">
        <f t="shared" si="31"/>
        <v>0</v>
      </c>
      <c r="N329" s="18">
        <f t="shared" si="32"/>
        <v>0</v>
      </c>
      <c r="P329" s="5"/>
      <c r="Q329" s="7"/>
    </row>
    <row r="330" spans="1:17" x14ac:dyDescent="0.25">
      <c r="A330" s="55"/>
      <c r="B330" s="66">
        <v>1</v>
      </c>
      <c r="C330" s="67">
        <v>105</v>
      </c>
      <c r="D330" s="82"/>
      <c r="E330" s="16"/>
      <c r="F330" s="16">
        <f t="shared" si="33"/>
        <v>0</v>
      </c>
      <c r="G330" s="16">
        <f t="shared" si="34"/>
        <v>0</v>
      </c>
      <c r="H330" s="17">
        <f t="shared" si="28"/>
        <v>0</v>
      </c>
      <c r="I330" s="90"/>
      <c r="J330" s="16"/>
      <c r="K330" s="16">
        <f t="shared" si="29"/>
        <v>0</v>
      </c>
      <c r="L330" s="16">
        <f t="shared" si="30"/>
        <v>0</v>
      </c>
      <c r="M330" s="17">
        <f t="shared" si="31"/>
        <v>0</v>
      </c>
      <c r="N330" s="18">
        <f t="shared" si="32"/>
        <v>0</v>
      </c>
      <c r="P330" s="5"/>
      <c r="Q330" s="7"/>
    </row>
    <row r="331" spans="1:17" x14ac:dyDescent="0.25">
      <c r="A331" s="55"/>
      <c r="B331" s="66">
        <v>2</v>
      </c>
      <c r="C331" s="67">
        <v>102</v>
      </c>
      <c r="D331" s="82"/>
      <c r="E331" s="16"/>
      <c r="F331" s="16">
        <f t="shared" si="33"/>
        <v>0</v>
      </c>
      <c r="G331" s="16">
        <f t="shared" si="34"/>
        <v>0</v>
      </c>
      <c r="H331" s="17">
        <f t="shared" si="28"/>
        <v>0</v>
      </c>
      <c r="I331" s="90"/>
      <c r="J331" s="16"/>
      <c r="K331" s="16">
        <f t="shared" si="29"/>
        <v>0</v>
      </c>
      <c r="L331" s="16">
        <f t="shared" si="30"/>
        <v>0</v>
      </c>
      <c r="M331" s="17">
        <f t="shared" si="31"/>
        <v>0</v>
      </c>
      <c r="N331" s="18">
        <f t="shared" si="32"/>
        <v>0</v>
      </c>
      <c r="P331" s="5"/>
      <c r="Q331" s="7"/>
    </row>
    <row r="332" spans="1:17" x14ac:dyDescent="0.25">
      <c r="A332" s="55"/>
      <c r="B332" s="66">
        <v>1</v>
      </c>
      <c r="C332" s="67">
        <v>210</v>
      </c>
      <c r="D332" s="82"/>
      <c r="E332" s="16"/>
      <c r="F332" s="16">
        <f t="shared" si="33"/>
        <v>0</v>
      </c>
      <c r="G332" s="16">
        <f t="shared" si="34"/>
        <v>0</v>
      </c>
      <c r="H332" s="17">
        <f t="shared" ref="H332:H395" si="35">G332+H333</f>
        <v>0</v>
      </c>
      <c r="I332" s="90"/>
      <c r="J332" s="16"/>
      <c r="K332" s="16">
        <f t="shared" ref="K332:K347" si="36">J332*I332</f>
        <v>0</v>
      </c>
      <c r="L332" s="16">
        <f t="shared" ref="L332:L347" si="37">K332-J332</f>
        <v>0</v>
      </c>
      <c r="M332" s="17">
        <f t="shared" ref="M332:M395" si="38">L332+M333</f>
        <v>0</v>
      </c>
      <c r="N332" s="18">
        <f t="shared" si="32"/>
        <v>0</v>
      </c>
      <c r="P332" s="5"/>
      <c r="Q332" s="7"/>
    </row>
    <row r="333" spans="1:17" x14ac:dyDescent="0.25">
      <c r="A333" s="55"/>
      <c r="B333" s="66">
        <v>1</v>
      </c>
      <c r="C333" s="67">
        <v>410</v>
      </c>
      <c r="D333" s="82"/>
      <c r="E333" s="16"/>
      <c r="F333" s="16">
        <f t="shared" si="33"/>
        <v>0</v>
      </c>
      <c r="G333" s="16">
        <f t="shared" si="34"/>
        <v>0</v>
      </c>
      <c r="H333" s="17">
        <f t="shared" si="35"/>
        <v>0</v>
      </c>
      <c r="I333" s="90"/>
      <c r="J333" s="16"/>
      <c r="K333" s="16">
        <f t="shared" si="36"/>
        <v>0</v>
      </c>
      <c r="L333" s="16">
        <f t="shared" si="37"/>
        <v>0</v>
      </c>
      <c r="M333" s="17">
        <f t="shared" si="38"/>
        <v>0</v>
      </c>
      <c r="N333" s="18">
        <f t="shared" si="32"/>
        <v>0</v>
      </c>
      <c r="P333" s="5"/>
      <c r="Q333" s="7"/>
    </row>
    <row r="334" spans="1:17" x14ac:dyDescent="0.25">
      <c r="A334" s="55"/>
      <c r="B334" s="66">
        <v>1</v>
      </c>
      <c r="C334" s="67">
        <v>306</v>
      </c>
      <c r="D334" s="82"/>
      <c r="E334" s="16"/>
      <c r="F334" s="16">
        <f t="shared" si="33"/>
        <v>0</v>
      </c>
      <c r="G334" s="16">
        <f t="shared" si="34"/>
        <v>0</v>
      </c>
      <c r="H334" s="17">
        <f t="shared" si="35"/>
        <v>0</v>
      </c>
      <c r="I334" s="90">
        <v>1.65</v>
      </c>
      <c r="J334" s="16"/>
      <c r="K334" s="16">
        <f t="shared" si="36"/>
        <v>0</v>
      </c>
      <c r="L334" s="16">
        <f t="shared" si="37"/>
        <v>0</v>
      </c>
      <c r="M334" s="17">
        <f t="shared" si="38"/>
        <v>0</v>
      </c>
      <c r="N334" s="18">
        <f t="shared" ref="N334:N397" si="39">H334+M334</f>
        <v>0</v>
      </c>
      <c r="P334" s="5"/>
      <c r="Q334" s="7"/>
    </row>
    <row r="335" spans="1:17" x14ac:dyDescent="0.25">
      <c r="A335" s="55"/>
      <c r="B335" s="66">
        <v>1</v>
      </c>
      <c r="C335" s="67">
        <v>206</v>
      </c>
      <c r="D335" s="82">
        <v>2.7</v>
      </c>
      <c r="E335" s="16"/>
      <c r="F335" s="16">
        <f t="shared" si="33"/>
        <v>0</v>
      </c>
      <c r="G335" s="16">
        <f t="shared" si="34"/>
        <v>0</v>
      </c>
      <c r="H335" s="17">
        <f t="shared" si="35"/>
        <v>0</v>
      </c>
      <c r="I335" s="90">
        <v>1.95</v>
      </c>
      <c r="J335" s="16"/>
      <c r="K335" s="16">
        <f t="shared" si="36"/>
        <v>0</v>
      </c>
      <c r="L335" s="16">
        <f t="shared" si="37"/>
        <v>0</v>
      </c>
      <c r="M335" s="17">
        <f t="shared" si="38"/>
        <v>0</v>
      </c>
      <c r="N335" s="18">
        <f t="shared" si="39"/>
        <v>0</v>
      </c>
      <c r="P335" s="5"/>
      <c r="Q335" s="7"/>
    </row>
    <row r="336" spans="1:17" x14ac:dyDescent="0.25">
      <c r="A336" s="55"/>
      <c r="B336" s="66">
        <v>1</v>
      </c>
      <c r="C336" s="67">
        <v>603</v>
      </c>
      <c r="D336" s="82"/>
      <c r="E336" s="16"/>
      <c r="F336" s="16">
        <f t="shared" si="33"/>
        <v>0</v>
      </c>
      <c r="G336" s="16">
        <f t="shared" si="34"/>
        <v>0</v>
      </c>
      <c r="H336" s="17">
        <f t="shared" si="35"/>
        <v>0</v>
      </c>
      <c r="I336" s="90"/>
      <c r="J336" s="16"/>
      <c r="K336" s="16">
        <f t="shared" si="36"/>
        <v>0</v>
      </c>
      <c r="L336" s="16">
        <f t="shared" si="37"/>
        <v>0</v>
      </c>
      <c r="M336" s="17">
        <f t="shared" si="38"/>
        <v>0</v>
      </c>
      <c r="N336" s="18">
        <f t="shared" si="39"/>
        <v>0</v>
      </c>
      <c r="P336" s="5"/>
      <c r="Q336" s="7"/>
    </row>
    <row r="337" spans="1:17" x14ac:dyDescent="0.25">
      <c r="A337" s="55"/>
      <c r="B337" s="66">
        <v>1</v>
      </c>
      <c r="C337" s="67">
        <v>310</v>
      </c>
      <c r="D337" s="82">
        <v>3.6</v>
      </c>
      <c r="E337" s="16"/>
      <c r="F337" s="16">
        <f t="shared" ref="F337:F347" si="40">E337*D337</f>
        <v>0</v>
      </c>
      <c r="G337" s="16">
        <f t="shared" ref="G337:G347" si="41">F337-E337</f>
        <v>0</v>
      </c>
      <c r="H337" s="17">
        <f t="shared" si="35"/>
        <v>0</v>
      </c>
      <c r="I337" s="90">
        <v>2.4</v>
      </c>
      <c r="J337" s="16"/>
      <c r="K337" s="16">
        <f t="shared" si="36"/>
        <v>0</v>
      </c>
      <c r="L337" s="16">
        <f t="shared" si="37"/>
        <v>0</v>
      </c>
      <c r="M337" s="17">
        <f t="shared" si="38"/>
        <v>0</v>
      </c>
      <c r="N337" s="18">
        <f t="shared" si="39"/>
        <v>0</v>
      </c>
      <c r="P337" s="5"/>
      <c r="Q337" s="7"/>
    </row>
    <row r="338" spans="1:17" x14ac:dyDescent="0.25">
      <c r="A338" s="55"/>
      <c r="B338" s="66">
        <v>1</v>
      </c>
      <c r="C338" s="67">
        <v>303</v>
      </c>
      <c r="D338" s="82"/>
      <c r="E338" s="16"/>
      <c r="F338" s="16">
        <f t="shared" si="40"/>
        <v>0</v>
      </c>
      <c r="G338" s="16">
        <f t="shared" si="41"/>
        <v>0</v>
      </c>
      <c r="H338" s="17">
        <f t="shared" si="35"/>
        <v>0</v>
      </c>
      <c r="I338" s="90"/>
      <c r="J338" s="16"/>
      <c r="K338" s="16">
        <f t="shared" si="36"/>
        <v>0</v>
      </c>
      <c r="L338" s="16">
        <f t="shared" si="37"/>
        <v>0</v>
      </c>
      <c r="M338" s="17">
        <f t="shared" si="38"/>
        <v>0</v>
      </c>
      <c r="N338" s="18">
        <f t="shared" si="39"/>
        <v>0</v>
      </c>
      <c r="P338" s="5"/>
      <c r="Q338" s="7"/>
    </row>
    <row r="339" spans="1:17" x14ac:dyDescent="0.25">
      <c r="A339" s="55"/>
      <c r="B339" s="66">
        <v>1</v>
      </c>
      <c r="C339" s="67">
        <v>210</v>
      </c>
      <c r="D339" s="82"/>
      <c r="E339" s="16"/>
      <c r="F339" s="16">
        <f t="shared" si="40"/>
        <v>0</v>
      </c>
      <c r="G339" s="16">
        <f t="shared" si="41"/>
        <v>0</v>
      </c>
      <c r="H339" s="17">
        <f t="shared" si="35"/>
        <v>0</v>
      </c>
      <c r="I339" s="90"/>
      <c r="J339" s="16"/>
      <c r="K339" s="16">
        <f t="shared" si="36"/>
        <v>0</v>
      </c>
      <c r="L339" s="16">
        <f t="shared" si="37"/>
        <v>0</v>
      </c>
      <c r="M339" s="17">
        <f t="shared" si="38"/>
        <v>0</v>
      </c>
      <c r="N339" s="18">
        <f t="shared" si="39"/>
        <v>0</v>
      </c>
      <c r="P339" s="5"/>
      <c r="Q339" s="7"/>
    </row>
    <row r="340" spans="1:17" x14ac:dyDescent="0.25">
      <c r="A340" s="55"/>
      <c r="B340" s="66">
        <v>1</v>
      </c>
      <c r="C340" s="67">
        <v>403</v>
      </c>
      <c r="D340" s="82">
        <v>4.6500000000000004</v>
      </c>
      <c r="E340" s="16"/>
      <c r="F340" s="16">
        <f t="shared" si="40"/>
        <v>0</v>
      </c>
      <c r="G340" s="16">
        <f t="shared" si="41"/>
        <v>0</v>
      </c>
      <c r="H340" s="17">
        <f t="shared" si="35"/>
        <v>0</v>
      </c>
      <c r="I340" s="90">
        <v>1.95</v>
      </c>
      <c r="J340" s="16"/>
      <c r="K340" s="16">
        <f t="shared" si="36"/>
        <v>0</v>
      </c>
      <c r="L340" s="16">
        <f t="shared" si="37"/>
        <v>0</v>
      </c>
      <c r="M340" s="17">
        <f t="shared" si="38"/>
        <v>0</v>
      </c>
      <c r="N340" s="18">
        <f t="shared" si="39"/>
        <v>0</v>
      </c>
      <c r="P340" s="5"/>
      <c r="Q340" s="7"/>
    </row>
    <row r="341" spans="1:17" x14ac:dyDescent="0.25">
      <c r="A341" s="55"/>
      <c r="B341" s="66">
        <v>1</v>
      </c>
      <c r="C341" s="67">
        <v>205</v>
      </c>
      <c r="D341" s="82">
        <v>3.15</v>
      </c>
      <c r="E341" s="16"/>
      <c r="F341" s="16">
        <f t="shared" si="40"/>
        <v>0</v>
      </c>
      <c r="G341" s="16">
        <f t="shared" si="41"/>
        <v>0</v>
      </c>
      <c r="H341" s="17">
        <f t="shared" si="35"/>
        <v>0</v>
      </c>
      <c r="I341" s="90">
        <v>1.8</v>
      </c>
      <c r="J341" s="16"/>
      <c r="K341" s="16">
        <f t="shared" si="36"/>
        <v>0</v>
      </c>
      <c r="L341" s="16">
        <f t="shared" si="37"/>
        <v>0</v>
      </c>
      <c r="M341" s="17">
        <f t="shared" si="38"/>
        <v>0</v>
      </c>
      <c r="N341" s="18">
        <f t="shared" si="39"/>
        <v>0</v>
      </c>
      <c r="P341" s="5"/>
      <c r="Q341" s="7"/>
    </row>
    <row r="342" spans="1:17" x14ac:dyDescent="0.25">
      <c r="A342" s="55"/>
      <c r="B342" s="66">
        <v>1</v>
      </c>
      <c r="C342" s="67">
        <v>209</v>
      </c>
      <c r="D342" s="82"/>
      <c r="E342" s="16"/>
      <c r="F342" s="16">
        <f t="shared" si="40"/>
        <v>0</v>
      </c>
      <c r="G342" s="16">
        <f t="shared" si="41"/>
        <v>0</v>
      </c>
      <c r="H342" s="17">
        <f t="shared" si="35"/>
        <v>0</v>
      </c>
      <c r="I342" s="90"/>
      <c r="J342" s="16"/>
      <c r="K342" s="16">
        <f t="shared" si="36"/>
        <v>0</v>
      </c>
      <c r="L342" s="16">
        <f t="shared" si="37"/>
        <v>0</v>
      </c>
      <c r="M342" s="17">
        <f t="shared" si="38"/>
        <v>0</v>
      </c>
      <c r="N342" s="18">
        <f t="shared" si="39"/>
        <v>0</v>
      </c>
      <c r="P342" s="5"/>
      <c r="Q342" s="7"/>
    </row>
    <row r="343" spans="1:17" x14ac:dyDescent="0.25">
      <c r="A343" s="55"/>
      <c r="B343" s="66">
        <v>2</v>
      </c>
      <c r="C343" s="67">
        <v>202</v>
      </c>
      <c r="D343" s="82"/>
      <c r="E343" s="16"/>
      <c r="F343" s="16">
        <f t="shared" si="40"/>
        <v>0</v>
      </c>
      <c r="G343" s="16">
        <f t="shared" si="41"/>
        <v>0</v>
      </c>
      <c r="H343" s="17">
        <f t="shared" si="35"/>
        <v>0</v>
      </c>
      <c r="I343" s="90">
        <v>3.15</v>
      </c>
      <c r="J343" s="16"/>
      <c r="K343" s="16">
        <f t="shared" si="36"/>
        <v>0</v>
      </c>
      <c r="L343" s="16">
        <f t="shared" si="37"/>
        <v>0</v>
      </c>
      <c r="M343" s="17">
        <f t="shared" si="38"/>
        <v>0</v>
      </c>
      <c r="N343" s="18">
        <f t="shared" si="39"/>
        <v>0</v>
      </c>
      <c r="P343" s="5"/>
      <c r="Q343" s="7"/>
    </row>
    <row r="344" spans="1:17" x14ac:dyDescent="0.25">
      <c r="A344" s="55"/>
      <c r="B344" s="66">
        <v>1</v>
      </c>
      <c r="C344" s="67">
        <v>614</v>
      </c>
      <c r="D344" s="82"/>
      <c r="E344" s="16"/>
      <c r="F344" s="16">
        <f t="shared" si="40"/>
        <v>0</v>
      </c>
      <c r="G344" s="16">
        <f t="shared" si="41"/>
        <v>0</v>
      </c>
      <c r="H344" s="17">
        <f t="shared" si="35"/>
        <v>0</v>
      </c>
      <c r="I344" s="90">
        <v>4.6500000000000004</v>
      </c>
      <c r="J344" s="16"/>
      <c r="K344" s="16">
        <f t="shared" si="36"/>
        <v>0</v>
      </c>
      <c r="L344" s="16">
        <f t="shared" si="37"/>
        <v>0</v>
      </c>
      <c r="M344" s="17">
        <f t="shared" si="38"/>
        <v>0</v>
      </c>
      <c r="N344" s="18">
        <f t="shared" si="39"/>
        <v>0</v>
      </c>
      <c r="P344" s="5"/>
      <c r="Q344" s="7"/>
    </row>
    <row r="345" spans="1:17" x14ac:dyDescent="0.25">
      <c r="A345" s="55"/>
      <c r="B345" s="66">
        <v>2</v>
      </c>
      <c r="C345" s="67">
        <v>614</v>
      </c>
      <c r="D345" s="82"/>
      <c r="E345" s="16"/>
      <c r="F345" s="16">
        <f t="shared" si="40"/>
        <v>0</v>
      </c>
      <c r="G345" s="16">
        <f t="shared" si="41"/>
        <v>0</v>
      </c>
      <c r="H345" s="17">
        <f t="shared" si="35"/>
        <v>0</v>
      </c>
      <c r="I345" s="90">
        <v>4.6500000000000004</v>
      </c>
      <c r="J345" s="16"/>
      <c r="K345" s="16">
        <f t="shared" si="36"/>
        <v>0</v>
      </c>
      <c r="L345" s="16">
        <f t="shared" si="37"/>
        <v>0</v>
      </c>
      <c r="M345" s="17">
        <f t="shared" si="38"/>
        <v>0</v>
      </c>
      <c r="N345" s="18">
        <f t="shared" si="39"/>
        <v>0</v>
      </c>
      <c r="P345" s="5"/>
      <c r="Q345" s="7"/>
    </row>
    <row r="346" spans="1:17" x14ac:dyDescent="0.25">
      <c r="A346" s="55"/>
      <c r="B346" s="66">
        <v>1</v>
      </c>
      <c r="C346" s="67">
        <v>310</v>
      </c>
      <c r="D346" s="82"/>
      <c r="E346" s="16"/>
      <c r="F346" s="16">
        <f t="shared" si="40"/>
        <v>0</v>
      </c>
      <c r="G346" s="16">
        <f t="shared" si="41"/>
        <v>0</v>
      </c>
      <c r="H346" s="17">
        <f t="shared" si="35"/>
        <v>0</v>
      </c>
      <c r="I346" s="90"/>
      <c r="J346" s="16"/>
      <c r="K346" s="16">
        <f t="shared" si="36"/>
        <v>0</v>
      </c>
      <c r="L346" s="16">
        <f t="shared" si="37"/>
        <v>0</v>
      </c>
      <c r="M346" s="17">
        <f t="shared" si="38"/>
        <v>0</v>
      </c>
      <c r="N346" s="18">
        <f t="shared" si="39"/>
        <v>0</v>
      </c>
      <c r="P346" s="5"/>
      <c r="Q346" s="7"/>
    </row>
    <row r="347" spans="1:17" x14ac:dyDescent="0.25">
      <c r="A347" s="55"/>
      <c r="B347" s="66">
        <v>1</v>
      </c>
      <c r="C347" s="67">
        <v>405</v>
      </c>
      <c r="D347" s="82"/>
      <c r="E347" s="16"/>
      <c r="F347" s="16">
        <f t="shared" si="40"/>
        <v>0</v>
      </c>
      <c r="G347" s="16">
        <f t="shared" si="41"/>
        <v>0</v>
      </c>
      <c r="H347" s="17">
        <f t="shared" si="35"/>
        <v>0</v>
      </c>
      <c r="I347" s="90">
        <v>1.95</v>
      </c>
      <c r="J347" s="16"/>
      <c r="K347" s="16">
        <f t="shared" si="36"/>
        <v>0</v>
      </c>
      <c r="L347" s="16">
        <f t="shared" si="37"/>
        <v>0</v>
      </c>
      <c r="M347" s="17">
        <f t="shared" si="38"/>
        <v>0</v>
      </c>
      <c r="N347" s="18">
        <f t="shared" si="39"/>
        <v>0</v>
      </c>
      <c r="P347" s="5"/>
      <c r="Q347" s="7"/>
    </row>
    <row r="348" spans="1:17" x14ac:dyDescent="0.25">
      <c r="A348" s="55"/>
      <c r="B348" s="66">
        <v>1</v>
      </c>
      <c r="C348" s="67">
        <v>308</v>
      </c>
      <c r="D348" s="82"/>
      <c r="E348" s="16"/>
      <c r="F348" s="16">
        <f t="shared" ref="F348:F411" si="42">E348*D348</f>
        <v>0</v>
      </c>
      <c r="G348" s="16">
        <f t="shared" ref="G348:G411" si="43">F348-E348</f>
        <v>0</v>
      </c>
      <c r="H348" s="17">
        <f t="shared" si="35"/>
        <v>0</v>
      </c>
      <c r="I348" s="90">
        <v>2.25</v>
      </c>
      <c r="J348" s="16"/>
      <c r="K348" s="16">
        <f t="shared" ref="K348:K411" si="44">J348*I348</f>
        <v>0</v>
      </c>
      <c r="L348" s="16">
        <f t="shared" ref="L348:L411" si="45">K348-J348</f>
        <v>0</v>
      </c>
      <c r="M348" s="17">
        <f t="shared" si="38"/>
        <v>0</v>
      </c>
      <c r="N348" s="18">
        <f t="shared" si="39"/>
        <v>0</v>
      </c>
      <c r="P348" s="5"/>
    </row>
    <row r="349" spans="1:17" x14ac:dyDescent="0.25">
      <c r="A349" s="55"/>
      <c r="B349" s="66">
        <v>1</v>
      </c>
      <c r="C349" s="67">
        <v>212</v>
      </c>
      <c r="D349" s="82"/>
      <c r="E349" s="16"/>
      <c r="F349" s="16">
        <f t="shared" si="42"/>
        <v>0</v>
      </c>
      <c r="G349" s="16">
        <f t="shared" si="43"/>
        <v>0</v>
      </c>
      <c r="H349" s="17">
        <f t="shared" si="35"/>
        <v>0</v>
      </c>
      <c r="I349" s="90"/>
      <c r="J349" s="16"/>
      <c r="K349" s="16">
        <f t="shared" si="44"/>
        <v>0</v>
      </c>
      <c r="L349" s="16">
        <f t="shared" si="45"/>
        <v>0</v>
      </c>
      <c r="M349" s="17">
        <f t="shared" si="38"/>
        <v>0</v>
      </c>
      <c r="N349" s="18">
        <f t="shared" si="39"/>
        <v>0</v>
      </c>
      <c r="P349" s="5"/>
    </row>
    <row r="350" spans="1:17" x14ac:dyDescent="0.25">
      <c r="A350" s="55"/>
      <c r="B350" s="66">
        <v>2</v>
      </c>
      <c r="C350" s="67">
        <v>203</v>
      </c>
      <c r="D350" s="82">
        <v>9</v>
      </c>
      <c r="E350" s="16"/>
      <c r="F350" s="16">
        <f t="shared" si="42"/>
        <v>0</v>
      </c>
      <c r="G350" s="16">
        <f t="shared" si="43"/>
        <v>0</v>
      </c>
      <c r="H350" s="17">
        <f t="shared" si="35"/>
        <v>0</v>
      </c>
      <c r="I350" s="90">
        <v>2.85</v>
      </c>
      <c r="J350" s="16"/>
      <c r="K350" s="16">
        <f t="shared" si="44"/>
        <v>0</v>
      </c>
      <c r="L350" s="16">
        <f t="shared" si="45"/>
        <v>0</v>
      </c>
      <c r="M350" s="17">
        <f t="shared" si="38"/>
        <v>0</v>
      </c>
      <c r="N350" s="18">
        <f t="shared" si="39"/>
        <v>0</v>
      </c>
      <c r="P350" s="5"/>
    </row>
    <row r="351" spans="1:17" x14ac:dyDescent="0.25">
      <c r="A351" s="55"/>
      <c r="B351" s="66">
        <v>1</v>
      </c>
      <c r="C351" s="67">
        <v>511</v>
      </c>
      <c r="D351" s="82"/>
      <c r="E351" s="16"/>
      <c r="F351" s="16">
        <f t="shared" si="42"/>
        <v>0</v>
      </c>
      <c r="G351" s="16">
        <f t="shared" si="43"/>
        <v>0</v>
      </c>
      <c r="H351" s="17">
        <f t="shared" si="35"/>
        <v>0</v>
      </c>
      <c r="I351" s="90"/>
      <c r="J351" s="16"/>
      <c r="K351" s="16">
        <f t="shared" si="44"/>
        <v>0</v>
      </c>
      <c r="L351" s="16">
        <f t="shared" si="45"/>
        <v>0</v>
      </c>
      <c r="M351" s="17">
        <f t="shared" si="38"/>
        <v>0</v>
      </c>
      <c r="N351" s="18">
        <f t="shared" si="39"/>
        <v>0</v>
      </c>
      <c r="P351" s="5"/>
    </row>
    <row r="352" spans="1:17" x14ac:dyDescent="0.25">
      <c r="A352" s="55"/>
      <c r="B352" s="66">
        <v>1</v>
      </c>
      <c r="C352" s="67">
        <v>309</v>
      </c>
      <c r="D352" s="82">
        <v>7.05</v>
      </c>
      <c r="E352" s="16"/>
      <c r="F352" s="16">
        <f t="shared" si="42"/>
        <v>0</v>
      </c>
      <c r="G352" s="16">
        <f t="shared" si="43"/>
        <v>0</v>
      </c>
      <c r="H352" s="17">
        <f t="shared" si="35"/>
        <v>0</v>
      </c>
      <c r="I352" s="90">
        <v>2.4</v>
      </c>
      <c r="J352" s="16"/>
      <c r="K352" s="16">
        <f t="shared" si="44"/>
        <v>0</v>
      </c>
      <c r="L352" s="16">
        <f t="shared" si="45"/>
        <v>0</v>
      </c>
      <c r="M352" s="17">
        <f t="shared" si="38"/>
        <v>0</v>
      </c>
      <c r="N352" s="18">
        <f t="shared" si="39"/>
        <v>0</v>
      </c>
      <c r="P352" s="5"/>
    </row>
    <row r="353" spans="1:16" x14ac:dyDescent="0.25">
      <c r="A353" s="55"/>
      <c r="B353" s="66">
        <v>2</v>
      </c>
      <c r="C353" s="67">
        <v>411</v>
      </c>
      <c r="D353" s="82"/>
      <c r="E353" s="16"/>
      <c r="F353" s="16">
        <f t="shared" si="42"/>
        <v>0</v>
      </c>
      <c r="G353" s="16">
        <f t="shared" si="43"/>
        <v>0</v>
      </c>
      <c r="H353" s="17">
        <f t="shared" si="35"/>
        <v>0</v>
      </c>
      <c r="I353" s="90"/>
      <c r="J353" s="16"/>
      <c r="K353" s="16">
        <f t="shared" si="44"/>
        <v>0</v>
      </c>
      <c r="L353" s="16">
        <f t="shared" si="45"/>
        <v>0</v>
      </c>
      <c r="M353" s="17">
        <f t="shared" si="38"/>
        <v>0</v>
      </c>
      <c r="N353" s="18">
        <f t="shared" si="39"/>
        <v>0</v>
      </c>
      <c r="P353" s="5"/>
    </row>
    <row r="354" spans="1:16" x14ac:dyDescent="0.25">
      <c r="A354" s="55"/>
      <c r="B354" s="66">
        <v>2</v>
      </c>
      <c r="C354" s="67">
        <v>310</v>
      </c>
      <c r="D354" s="82"/>
      <c r="E354" s="16"/>
      <c r="F354" s="16">
        <f t="shared" si="42"/>
        <v>0</v>
      </c>
      <c r="G354" s="16">
        <f t="shared" si="43"/>
        <v>0</v>
      </c>
      <c r="H354" s="17">
        <f t="shared" si="35"/>
        <v>0</v>
      </c>
      <c r="I354" s="90">
        <v>3.9</v>
      </c>
      <c r="J354" s="16"/>
      <c r="K354" s="16">
        <f t="shared" si="44"/>
        <v>0</v>
      </c>
      <c r="L354" s="16">
        <f t="shared" si="45"/>
        <v>0</v>
      </c>
      <c r="M354" s="17">
        <f t="shared" si="38"/>
        <v>0</v>
      </c>
      <c r="N354" s="18">
        <f t="shared" si="39"/>
        <v>0</v>
      </c>
      <c r="P354" s="5"/>
    </row>
    <row r="355" spans="1:16" x14ac:dyDescent="0.25">
      <c r="A355" s="55"/>
      <c r="B355" s="66">
        <v>1</v>
      </c>
      <c r="C355" s="67">
        <v>606</v>
      </c>
      <c r="D355" s="82"/>
      <c r="E355" s="16"/>
      <c r="F355" s="16">
        <f t="shared" si="42"/>
        <v>0</v>
      </c>
      <c r="G355" s="16">
        <f t="shared" si="43"/>
        <v>0</v>
      </c>
      <c r="H355" s="17">
        <f t="shared" si="35"/>
        <v>0</v>
      </c>
      <c r="I355" s="90"/>
      <c r="J355" s="16"/>
      <c r="K355" s="16">
        <f t="shared" si="44"/>
        <v>0</v>
      </c>
      <c r="L355" s="16">
        <f t="shared" si="45"/>
        <v>0</v>
      </c>
      <c r="M355" s="17">
        <f t="shared" si="38"/>
        <v>0</v>
      </c>
      <c r="N355" s="18">
        <f t="shared" si="39"/>
        <v>0</v>
      </c>
      <c r="P355" s="5"/>
    </row>
    <row r="356" spans="1:16" x14ac:dyDescent="0.25">
      <c r="A356" s="55"/>
      <c r="B356" s="66">
        <v>1</v>
      </c>
      <c r="C356" s="67">
        <v>209</v>
      </c>
      <c r="D356" s="82"/>
      <c r="E356" s="16"/>
      <c r="F356" s="16">
        <f t="shared" si="42"/>
        <v>0</v>
      </c>
      <c r="G356" s="16">
        <f t="shared" si="43"/>
        <v>0</v>
      </c>
      <c r="H356" s="17">
        <f t="shared" si="35"/>
        <v>0</v>
      </c>
      <c r="I356" s="90"/>
      <c r="J356" s="16"/>
      <c r="K356" s="16">
        <f t="shared" si="44"/>
        <v>0</v>
      </c>
      <c r="L356" s="16">
        <f t="shared" si="45"/>
        <v>0</v>
      </c>
      <c r="M356" s="17">
        <f t="shared" si="38"/>
        <v>0</v>
      </c>
      <c r="N356" s="18">
        <f t="shared" si="39"/>
        <v>0</v>
      </c>
      <c r="P356" s="5"/>
    </row>
    <row r="357" spans="1:16" x14ac:dyDescent="0.25">
      <c r="A357" s="55"/>
      <c r="B357" s="66">
        <v>2</v>
      </c>
      <c r="C357" s="67">
        <v>109</v>
      </c>
      <c r="D357" s="82"/>
      <c r="E357" s="16"/>
      <c r="F357" s="16">
        <f t="shared" si="42"/>
        <v>0</v>
      </c>
      <c r="G357" s="16">
        <f t="shared" si="43"/>
        <v>0</v>
      </c>
      <c r="H357" s="17">
        <f t="shared" si="35"/>
        <v>0</v>
      </c>
      <c r="I357" s="90">
        <v>2.4</v>
      </c>
      <c r="J357" s="16"/>
      <c r="K357" s="16">
        <f t="shared" si="44"/>
        <v>0</v>
      </c>
      <c r="L357" s="16">
        <f t="shared" si="45"/>
        <v>0</v>
      </c>
      <c r="M357" s="17">
        <f t="shared" si="38"/>
        <v>0</v>
      </c>
      <c r="N357" s="18">
        <f t="shared" si="39"/>
        <v>0</v>
      </c>
      <c r="P357" s="5"/>
    </row>
    <row r="358" spans="1:16" x14ac:dyDescent="0.25">
      <c r="A358" s="55"/>
      <c r="B358" s="66">
        <v>1</v>
      </c>
      <c r="C358" s="67">
        <v>311</v>
      </c>
      <c r="D358" s="82">
        <v>8.85</v>
      </c>
      <c r="E358" s="16"/>
      <c r="F358" s="16">
        <f t="shared" si="42"/>
        <v>0</v>
      </c>
      <c r="G358" s="16">
        <f t="shared" si="43"/>
        <v>0</v>
      </c>
      <c r="H358" s="17">
        <f t="shared" si="35"/>
        <v>0</v>
      </c>
      <c r="I358" s="90">
        <v>3</v>
      </c>
      <c r="J358" s="16"/>
      <c r="K358" s="16">
        <f t="shared" si="44"/>
        <v>0</v>
      </c>
      <c r="L358" s="16">
        <f t="shared" si="45"/>
        <v>0</v>
      </c>
      <c r="M358" s="17">
        <f t="shared" si="38"/>
        <v>0</v>
      </c>
      <c r="N358" s="18">
        <f t="shared" si="39"/>
        <v>0</v>
      </c>
      <c r="P358" s="5"/>
    </row>
    <row r="359" spans="1:16" x14ac:dyDescent="0.25">
      <c r="A359" s="55"/>
      <c r="B359" s="66">
        <v>2</v>
      </c>
      <c r="C359" s="67">
        <v>209</v>
      </c>
      <c r="D359" s="82">
        <v>7.65</v>
      </c>
      <c r="E359" s="16"/>
      <c r="F359" s="16">
        <f t="shared" si="42"/>
        <v>0</v>
      </c>
      <c r="G359" s="16">
        <f t="shared" si="43"/>
        <v>0</v>
      </c>
      <c r="H359" s="17">
        <f t="shared" si="35"/>
        <v>0</v>
      </c>
      <c r="I359" s="90">
        <v>1.95</v>
      </c>
      <c r="J359" s="16"/>
      <c r="K359" s="16">
        <f t="shared" si="44"/>
        <v>0</v>
      </c>
      <c r="L359" s="16">
        <f t="shared" si="45"/>
        <v>0</v>
      </c>
      <c r="M359" s="17">
        <f t="shared" si="38"/>
        <v>0</v>
      </c>
      <c r="N359" s="18">
        <f t="shared" si="39"/>
        <v>0</v>
      </c>
      <c r="P359" s="5"/>
    </row>
    <row r="360" spans="1:16" x14ac:dyDescent="0.25">
      <c r="A360" s="55"/>
      <c r="B360" s="66">
        <v>2</v>
      </c>
      <c r="C360" s="67">
        <v>102</v>
      </c>
      <c r="D360" s="82">
        <v>4.2</v>
      </c>
      <c r="E360" s="16"/>
      <c r="F360" s="16">
        <f t="shared" si="42"/>
        <v>0</v>
      </c>
      <c r="G360" s="16">
        <f t="shared" si="43"/>
        <v>0</v>
      </c>
      <c r="H360" s="17">
        <f t="shared" si="35"/>
        <v>0</v>
      </c>
      <c r="I360" s="90">
        <v>2.25</v>
      </c>
      <c r="J360" s="16"/>
      <c r="K360" s="16">
        <f t="shared" si="44"/>
        <v>0</v>
      </c>
      <c r="L360" s="16">
        <f t="shared" si="45"/>
        <v>0</v>
      </c>
      <c r="M360" s="17">
        <f t="shared" si="38"/>
        <v>0</v>
      </c>
      <c r="N360" s="18">
        <f t="shared" si="39"/>
        <v>0</v>
      </c>
      <c r="P360" s="5"/>
    </row>
    <row r="361" spans="1:16" x14ac:dyDescent="0.25">
      <c r="A361" s="55"/>
      <c r="B361" s="66">
        <v>1</v>
      </c>
      <c r="C361" s="67">
        <v>708</v>
      </c>
      <c r="D361" s="82">
        <v>2.85</v>
      </c>
      <c r="E361" s="16"/>
      <c r="F361" s="16">
        <f t="shared" si="42"/>
        <v>0</v>
      </c>
      <c r="G361" s="16">
        <f t="shared" si="43"/>
        <v>0</v>
      </c>
      <c r="H361" s="17">
        <f t="shared" si="35"/>
        <v>0</v>
      </c>
      <c r="I361" s="90">
        <v>1.8</v>
      </c>
      <c r="J361" s="16"/>
      <c r="K361" s="16">
        <f t="shared" si="44"/>
        <v>0</v>
      </c>
      <c r="L361" s="16">
        <f t="shared" si="45"/>
        <v>0</v>
      </c>
      <c r="M361" s="17">
        <f t="shared" si="38"/>
        <v>0</v>
      </c>
      <c r="N361" s="18">
        <f t="shared" si="39"/>
        <v>0</v>
      </c>
      <c r="P361" s="5"/>
    </row>
    <row r="362" spans="1:16" x14ac:dyDescent="0.25">
      <c r="A362" s="55"/>
      <c r="B362" s="66">
        <v>1</v>
      </c>
      <c r="C362" s="67">
        <v>808</v>
      </c>
      <c r="D362" s="82"/>
      <c r="E362" s="16"/>
      <c r="F362" s="16">
        <f t="shared" si="42"/>
        <v>0</v>
      </c>
      <c r="G362" s="16">
        <f t="shared" si="43"/>
        <v>0</v>
      </c>
      <c r="H362" s="17">
        <f t="shared" si="35"/>
        <v>0</v>
      </c>
      <c r="I362" s="90"/>
      <c r="J362" s="16"/>
      <c r="K362" s="16">
        <f t="shared" si="44"/>
        <v>0</v>
      </c>
      <c r="L362" s="16">
        <f t="shared" si="45"/>
        <v>0</v>
      </c>
      <c r="M362" s="17">
        <f t="shared" si="38"/>
        <v>0</v>
      </c>
      <c r="N362" s="18">
        <f t="shared" si="39"/>
        <v>0</v>
      </c>
      <c r="P362" s="5"/>
    </row>
    <row r="363" spans="1:16" x14ac:dyDescent="0.25">
      <c r="A363" s="55"/>
      <c r="B363" s="66">
        <v>1</v>
      </c>
      <c r="C363" s="67">
        <v>508</v>
      </c>
      <c r="D363" s="82">
        <v>2.85</v>
      </c>
      <c r="E363" s="16"/>
      <c r="F363" s="16">
        <f t="shared" si="42"/>
        <v>0</v>
      </c>
      <c r="G363" s="16">
        <f t="shared" si="43"/>
        <v>0</v>
      </c>
      <c r="H363" s="17">
        <f t="shared" si="35"/>
        <v>0</v>
      </c>
      <c r="I363" s="90">
        <v>1.95</v>
      </c>
      <c r="J363" s="16"/>
      <c r="K363" s="16">
        <f t="shared" si="44"/>
        <v>0</v>
      </c>
      <c r="L363" s="16">
        <f t="shared" si="45"/>
        <v>0</v>
      </c>
      <c r="M363" s="17">
        <f t="shared" si="38"/>
        <v>0</v>
      </c>
      <c r="N363" s="18">
        <f t="shared" si="39"/>
        <v>0</v>
      </c>
      <c r="P363" s="5"/>
    </row>
    <row r="364" spans="1:16" x14ac:dyDescent="0.25">
      <c r="A364" s="55"/>
      <c r="B364" s="66">
        <v>1</v>
      </c>
      <c r="C364" s="67">
        <v>512</v>
      </c>
      <c r="D364" s="82"/>
      <c r="E364" s="16"/>
      <c r="F364" s="16">
        <f t="shared" si="42"/>
        <v>0</v>
      </c>
      <c r="G364" s="16">
        <f t="shared" si="43"/>
        <v>0</v>
      </c>
      <c r="H364" s="17">
        <f t="shared" si="35"/>
        <v>0</v>
      </c>
      <c r="I364" s="90"/>
      <c r="J364" s="16"/>
      <c r="K364" s="16">
        <f t="shared" si="44"/>
        <v>0</v>
      </c>
      <c r="L364" s="16">
        <f t="shared" si="45"/>
        <v>0</v>
      </c>
      <c r="M364" s="17">
        <f t="shared" si="38"/>
        <v>0</v>
      </c>
      <c r="N364" s="18">
        <f t="shared" si="39"/>
        <v>0</v>
      </c>
      <c r="P364" s="5"/>
    </row>
    <row r="365" spans="1:16" x14ac:dyDescent="0.25">
      <c r="A365" s="55"/>
      <c r="B365" s="66">
        <v>1</v>
      </c>
      <c r="C365" s="67">
        <v>705</v>
      </c>
      <c r="D365" s="82"/>
      <c r="E365" s="16"/>
      <c r="F365" s="16">
        <f t="shared" si="42"/>
        <v>0</v>
      </c>
      <c r="G365" s="16">
        <f t="shared" si="43"/>
        <v>0</v>
      </c>
      <c r="H365" s="17">
        <f t="shared" si="35"/>
        <v>0</v>
      </c>
      <c r="I365" s="90"/>
      <c r="J365" s="16"/>
      <c r="K365" s="16">
        <f t="shared" si="44"/>
        <v>0</v>
      </c>
      <c r="L365" s="16">
        <f t="shared" si="45"/>
        <v>0</v>
      </c>
      <c r="M365" s="17">
        <f t="shared" si="38"/>
        <v>0</v>
      </c>
      <c r="N365" s="18">
        <f t="shared" si="39"/>
        <v>0</v>
      </c>
      <c r="P365" s="5"/>
    </row>
    <row r="366" spans="1:16" x14ac:dyDescent="0.25">
      <c r="A366" s="55"/>
      <c r="B366" s="66">
        <v>1</v>
      </c>
      <c r="C366" s="67">
        <v>207</v>
      </c>
      <c r="D366" s="82">
        <v>3.6</v>
      </c>
      <c r="E366" s="16"/>
      <c r="F366" s="16">
        <f t="shared" si="42"/>
        <v>0</v>
      </c>
      <c r="G366" s="16">
        <f t="shared" si="43"/>
        <v>0</v>
      </c>
      <c r="H366" s="17">
        <f t="shared" si="35"/>
        <v>0</v>
      </c>
      <c r="I366" s="90">
        <v>1.8</v>
      </c>
      <c r="J366" s="16"/>
      <c r="K366" s="16">
        <f t="shared" si="44"/>
        <v>0</v>
      </c>
      <c r="L366" s="16">
        <f t="shared" si="45"/>
        <v>0</v>
      </c>
      <c r="M366" s="17">
        <f t="shared" si="38"/>
        <v>0</v>
      </c>
      <c r="N366" s="18">
        <f t="shared" si="39"/>
        <v>0</v>
      </c>
      <c r="P366" s="5"/>
    </row>
    <row r="367" spans="1:16" x14ac:dyDescent="0.25">
      <c r="A367" s="55"/>
      <c r="B367" s="66">
        <v>1</v>
      </c>
      <c r="C367" s="67">
        <v>307</v>
      </c>
      <c r="D367" s="82"/>
      <c r="E367" s="16"/>
      <c r="F367" s="16">
        <f t="shared" si="42"/>
        <v>0</v>
      </c>
      <c r="G367" s="16">
        <f t="shared" si="43"/>
        <v>0</v>
      </c>
      <c r="H367" s="17">
        <f t="shared" si="35"/>
        <v>0</v>
      </c>
      <c r="I367" s="90"/>
      <c r="J367" s="16"/>
      <c r="K367" s="16">
        <f t="shared" si="44"/>
        <v>0</v>
      </c>
      <c r="L367" s="16">
        <f t="shared" si="45"/>
        <v>0</v>
      </c>
      <c r="M367" s="17">
        <f t="shared" si="38"/>
        <v>0</v>
      </c>
      <c r="N367" s="18">
        <f t="shared" si="39"/>
        <v>0</v>
      </c>
      <c r="P367" s="5"/>
    </row>
    <row r="368" spans="1:16" x14ac:dyDescent="0.25">
      <c r="A368" s="55"/>
      <c r="B368" s="66">
        <v>1</v>
      </c>
      <c r="C368" s="67">
        <v>806</v>
      </c>
      <c r="D368" s="82"/>
      <c r="E368" s="16"/>
      <c r="F368" s="16">
        <f t="shared" si="42"/>
        <v>0</v>
      </c>
      <c r="G368" s="16">
        <f t="shared" si="43"/>
        <v>0</v>
      </c>
      <c r="H368" s="17">
        <f t="shared" si="35"/>
        <v>0</v>
      </c>
      <c r="I368" s="90"/>
      <c r="J368" s="16"/>
      <c r="K368" s="16">
        <f t="shared" si="44"/>
        <v>0</v>
      </c>
      <c r="L368" s="16">
        <f t="shared" si="45"/>
        <v>0</v>
      </c>
      <c r="M368" s="17">
        <f t="shared" si="38"/>
        <v>0</v>
      </c>
      <c r="N368" s="18">
        <f t="shared" si="39"/>
        <v>0</v>
      </c>
      <c r="P368" s="5"/>
    </row>
    <row r="369" spans="1:16" x14ac:dyDescent="0.25">
      <c r="A369" s="55"/>
      <c r="B369" s="66">
        <v>1</v>
      </c>
      <c r="C369" s="67">
        <v>808</v>
      </c>
      <c r="D369" s="82"/>
      <c r="E369" s="16"/>
      <c r="F369" s="16">
        <f t="shared" si="42"/>
        <v>0</v>
      </c>
      <c r="G369" s="16">
        <f t="shared" si="43"/>
        <v>0</v>
      </c>
      <c r="H369" s="17">
        <f t="shared" si="35"/>
        <v>0</v>
      </c>
      <c r="I369" s="90">
        <v>1.95</v>
      </c>
      <c r="J369" s="16"/>
      <c r="K369" s="16">
        <f t="shared" si="44"/>
        <v>0</v>
      </c>
      <c r="L369" s="16">
        <f t="shared" si="45"/>
        <v>0</v>
      </c>
      <c r="M369" s="17">
        <f t="shared" si="38"/>
        <v>0</v>
      </c>
      <c r="N369" s="18">
        <f t="shared" si="39"/>
        <v>0</v>
      </c>
      <c r="P369" s="5"/>
    </row>
    <row r="370" spans="1:16" x14ac:dyDescent="0.25">
      <c r="A370" s="55"/>
      <c r="B370" s="66">
        <v>1</v>
      </c>
      <c r="C370" s="67">
        <v>607</v>
      </c>
      <c r="D370" s="82"/>
      <c r="E370" s="16"/>
      <c r="F370" s="16">
        <f t="shared" si="42"/>
        <v>0</v>
      </c>
      <c r="G370" s="16">
        <f t="shared" si="43"/>
        <v>0</v>
      </c>
      <c r="H370" s="17">
        <f t="shared" si="35"/>
        <v>0</v>
      </c>
      <c r="I370" s="90">
        <v>1.65</v>
      </c>
      <c r="J370" s="16"/>
      <c r="K370" s="16">
        <f t="shared" si="44"/>
        <v>0</v>
      </c>
      <c r="L370" s="16">
        <f t="shared" si="45"/>
        <v>0</v>
      </c>
      <c r="M370" s="17">
        <f t="shared" si="38"/>
        <v>0</v>
      </c>
      <c r="N370" s="18">
        <f t="shared" si="39"/>
        <v>0</v>
      </c>
      <c r="P370" s="5"/>
    </row>
    <row r="371" spans="1:16" x14ac:dyDescent="0.25">
      <c r="A371" s="55"/>
      <c r="B371" s="66">
        <v>2</v>
      </c>
      <c r="C371" s="67">
        <v>407</v>
      </c>
      <c r="D371" s="82"/>
      <c r="E371" s="16"/>
      <c r="F371" s="16">
        <f t="shared" si="42"/>
        <v>0</v>
      </c>
      <c r="G371" s="16">
        <f t="shared" si="43"/>
        <v>0</v>
      </c>
      <c r="H371" s="17">
        <f t="shared" si="35"/>
        <v>0</v>
      </c>
      <c r="I371" s="90"/>
      <c r="J371" s="16"/>
      <c r="K371" s="16">
        <f t="shared" si="44"/>
        <v>0</v>
      </c>
      <c r="L371" s="16">
        <f t="shared" si="45"/>
        <v>0</v>
      </c>
      <c r="M371" s="17">
        <f t="shared" si="38"/>
        <v>0</v>
      </c>
      <c r="N371" s="18">
        <f t="shared" si="39"/>
        <v>0</v>
      </c>
      <c r="P371" s="5"/>
    </row>
    <row r="372" spans="1:16" x14ac:dyDescent="0.25">
      <c r="A372" s="55"/>
      <c r="B372" s="66">
        <v>1</v>
      </c>
      <c r="C372" s="67">
        <v>511</v>
      </c>
      <c r="D372" s="82"/>
      <c r="E372" s="16"/>
      <c r="F372" s="16">
        <f t="shared" si="42"/>
        <v>0</v>
      </c>
      <c r="G372" s="16">
        <f t="shared" si="43"/>
        <v>0</v>
      </c>
      <c r="H372" s="17">
        <f t="shared" si="35"/>
        <v>0</v>
      </c>
      <c r="I372" s="90"/>
      <c r="J372" s="16"/>
      <c r="K372" s="16">
        <f t="shared" si="44"/>
        <v>0</v>
      </c>
      <c r="L372" s="16">
        <f t="shared" si="45"/>
        <v>0</v>
      </c>
      <c r="M372" s="17">
        <f t="shared" si="38"/>
        <v>0</v>
      </c>
      <c r="N372" s="18">
        <f t="shared" si="39"/>
        <v>0</v>
      </c>
      <c r="P372" s="5"/>
    </row>
    <row r="373" spans="1:16" x14ac:dyDescent="0.25">
      <c r="A373" s="55"/>
      <c r="B373" s="66">
        <v>1</v>
      </c>
      <c r="C373" s="67">
        <v>209</v>
      </c>
      <c r="D373" s="82"/>
      <c r="E373" s="16"/>
      <c r="F373" s="16">
        <f t="shared" si="42"/>
        <v>0</v>
      </c>
      <c r="G373" s="16">
        <f t="shared" si="43"/>
        <v>0</v>
      </c>
      <c r="H373" s="17">
        <f t="shared" si="35"/>
        <v>0</v>
      </c>
      <c r="I373" s="90"/>
      <c r="J373" s="16"/>
      <c r="K373" s="16">
        <f t="shared" si="44"/>
        <v>0</v>
      </c>
      <c r="L373" s="16">
        <f t="shared" si="45"/>
        <v>0</v>
      </c>
      <c r="M373" s="17">
        <f t="shared" si="38"/>
        <v>0</v>
      </c>
      <c r="N373" s="18">
        <f t="shared" si="39"/>
        <v>0</v>
      </c>
      <c r="P373" s="5"/>
    </row>
    <row r="374" spans="1:16" x14ac:dyDescent="0.25">
      <c r="A374" s="55"/>
      <c r="B374" s="66">
        <v>2</v>
      </c>
      <c r="C374" s="67">
        <v>605</v>
      </c>
      <c r="D374" s="82"/>
      <c r="E374" s="16"/>
      <c r="F374" s="16">
        <f t="shared" si="42"/>
        <v>0</v>
      </c>
      <c r="G374" s="16">
        <f t="shared" si="43"/>
        <v>0</v>
      </c>
      <c r="H374" s="17">
        <f t="shared" si="35"/>
        <v>0</v>
      </c>
      <c r="I374" s="90"/>
      <c r="J374" s="16"/>
      <c r="K374" s="16">
        <f t="shared" si="44"/>
        <v>0</v>
      </c>
      <c r="L374" s="16">
        <f t="shared" si="45"/>
        <v>0</v>
      </c>
      <c r="M374" s="17">
        <f t="shared" si="38"/>
        <v>0</v>
      </c>
      <c r="N374" s="18">
        <f t="shared" si="39"/>
        <v>0</v>
      </c>
      <c r="P374" s="5"/>
    </row>
    <row r="375" spans="1:16" x14ac:dyDescent="0.25">
      <c r="A375" s="55"/>
      <c r="B375" s="66">
        <v>2</v>
      </c>
      <c r="C375" s="67">
        <v>107</v>
      </c>
      <c r="D375" s="82"/>
      <c r="E375" s="16"/>
      <c r="F375" s="16">
        <f t="shared" si="42"/>
        <v>0</v>
      </c>
      <c r="G375" s="16">
        <f t="shared" si="43"/>
        <v>0</v>
      </c>
      <c r="H375" s="17">
        <f t="shared" si="35"/>
        <v>0</v>
      </c>
      <c r="I375" s="90"/>
      <c r="J375" s="16"/>
      <c r="K375" s="16">
        <f t="shared" si="44"/>
        <v>0</v>
      </c>
      <c r="L375" s="16">
        <f t="shared" si="45"/>
        <v>0</v>
      </c>
      <c r="M375" s="17">
        <f t="shared" si="38"/>
        <v>0</v>
      </c>
      <c r="N375" s="18">
        <f t="shared" si="39"/>
        <v>0</v>
      </c>
      <c r="P375" s="5"/>
    </row>
    <row r="376" spans="1:16" ht="15.75" thickBot="1" x14ac:dyDescent="0.3">
      <c r="A376" s="56"/>
      <c r="B376" s="68">
        <v>1</v>
      </c>
      <c r="C376" s="69">
        <v>107</v>
      </c>
      <c r="D376" s="83">
        <v>6.15</v>
      </c>
      <c r="E376" s="43"/>
      <c r="F376" s="43">
        <f t="shared" si="42"/>
        <v>0</v>
      </c>
      <c r="G376" s="43">
        <f t="shared" si="43"/>
        <v>0</v>
      </c>
      <c r="H376" s="44">
        <f t="shared" si="35"/>
        <v>0</v>
      </c>
      <c r="I376" s="91">
        <v>2.1</v>
      </c>
      <c r="J376" s="43"/>
      <c r="K376" s="43">
        <f t="shared" si="44"/>
        <v>0</v>
      </c>
      <c r="L376" s="43">
        <f t="shared" si="45"/>
        <v>0</v>
      </c>
      <c r="M376" s="17">
        <f t="shared" si="38"/>
        <v>0</v>
      </c>
      <c r="N376" s="45">
        <f t="shared" si="39"/>
        <v>0</v>
      </c>
      <c r="P376" s="5"/>
    </row>
    <row r="377" spans="1:16" ht="15.75" thickTop="1" x14ac:dyDescent="0.25">
      <c r="A377" s="57"/>
      <c r="B377" s="70">
        <v>1</v>
      </c>
      <c r="C377" s="71">
        <v>901</v>
      </c>
      <c r="D377" s="84">
        <v>4.95</v>
      </c>
      <c r="E377" s="46"/>
      <c r="F377" s="46">
        <f t="shared" si="42"/>
        <v>0</v>
      </c>
      <c r="G377" s="46">
        <f t="shared" si="43"/>
        <v>0</v>
      </c>
      <c r="H377" s="47">
        <f t="shared" si="35"/>
        <v>0</v>
      </c>
      <c r="I377" s="92">
        <v>2.7</v>
      </c>
      <c r="J377" s="46"/>
      <c r="K377" s="46">
        <f t="shared" si="44"/>
        <v>0</v>
      </c>
      <c r="L377" s="46">
        <f t="shared" si="45"/>
        <v>0</v>
      </c>
      <c r="M377" s="17">
        <f t="shared" si="38"/>
        <v>0</v>
      </c>
      <c r="N377" s="48">
        <f t="shared" si="39"/>
        <v>0</v>
      </c>
      <c r="P377" s="5"/>
    </row>
    <row r="378" spans="1:16" x14ac:dyDescent="0.25">
      <c r="A378" s="58"/>
      <c r="B378" s="66">
        <v>1</v>
      </c>
      <c r="C378" s="67">
        <v>411</v>
      </c>
      <c r="D378" s="82"/>
      <c r="E378" s="16"/>
      <c r="F378" s="16">
        <f t="shared" si="42"/>
        <v>0</v>
      </c>
      <c r="G378" s="16">
        <f t="shared" si="43"/>
        <v>0</v>
      </c>
      <c r="H378" s="17">
        <f t="shared" si="35"/>
        <v>0</v>
      </c>
      <c r="I378" s="90">
        <v>2.4</v>
      </c>
      <c r="J378" s="16"/>
      <c r="K378" s="16">
        <f t="shared" si="44"/>
        <v>0</v>
      </c>
      <c r="L378" s="16">
        <f t="shared" si="45"/>
        <v>0</v>
      </c>
      <c r="M378" s="17">
        <f t="shared" si="38"/>
        <v>0</v>
      </c>
      <c r="N378" s="18">
        <f t="shared" si="39"/>
        <v>0</v>
      </c>
      <c r="P378" s="5"/>
    </row>
    <row r="379" spans="1:16" x14ac:dyDescent="0.25">
      <c r="A379" s="58"/>
      <c r="B379" s="66">
        <v>1</v>
      </c>
      <c r="C379" s="67">
        <v>207</v>
      </c>
      <c r="D379" s="82"/>
      <c r="E379" s="16"/>
      <c r="F379" s="16">
        <f t="shared" si="42"/>
        <v>0</v>
      </c>
      <c r="G379" s="16">
        <f t="shared" si="43"/>
        <v>0</v>
      </c>
      <c r="H379" s="17">
        <f t="shared" si="35"/>
        <v>0</v>
      </c>
      <c r="I379" s="90"/>
      <c r="J379" s="16"/>
      <c r="K379" s="16">
        <f t="shared" si="44"/>
        <v>0</v>
      </c>
      <c r="L379" s="16">
        <f t="shared" si="45"/>
        <v>0</v>
      </c>
      <c r="M379" s="17">
        <f t="shared" si="38"/>
        <v>0</v>
      </c>
      <c r="N379" s="18">
        <f t="shared" si="39"/>
        <v>0</v>
      </c>
      <c r="P379" s="5"/>
    </row>
    <row r="380" spans="1:16" x14ac:dyDescent="0.25">
      <c r="A380" s="58"/>
      <c r="B380" s="66">
        <v>2</v>
      </c>
      <c r="C380" s="67">
        <v>104</v>
      </c>
      <c r="D380" s="82">
        <v>2.4</v>
      </c>
      <c r="E380" s="16"/>
      <c r="F380" s="16">
        <f t="shared" si="42"/>
        <v>0</v>
      </c>
      <c r="G380" s="16">
        <f t="shared" si="43"/>
        <v>0</v>
      </c>
      <c r="H380" s="17">
        <f t="shared" si="35"/>
        <v>0</v>
      </c>
      <c r="I380" s="90">
        <v>1.8</v>
      </c>
      <c r="J380" s="16"/>
      <c r="K380" s="16">
        <f t="shared" si="44"/>
        <v>0</v>
      </c>
      <c r="L380" s="16">
        <f t="shared" si="45"/>
        <v>0</v>
      </c>
      <c r="M380" s="17">
        <f t="shared" si="38"/>
        <v>0</v>
      </c>
      <c r="N380" s="18">
        <f t="shared" si="39"/>
        <v>0</v>
      </c>
      <c r="P380" s="5"/>
    </row>
    <row r="381" spans="1:16" x14ac:dyDescent="0.25">
      <c r="A381" s="58"/>
      <c r="B381" s="66">
        <v>1</v>
      </c>
      <c r="C381" s="67">
        <v>810</v>
      </c>
      <c r="D381" s="82"/>
      <c r="E381" s="16"/>
      <c r="F381" s="16">
        <f t="shared" si="42"/>
        <v>0</v>
      </c>
      <c r="G381" s="16">
        <f t="shared" si="43"/>
        <v>0</v>
      </c>
      <c r="H381" s="17">
        <f t="shared" si="35"/>
        <v>0</v>
      </c>
      <c r="I381" s="90">
        <v>2.4</v>
      </c>
      <c r="J381" s="16"/>
      <c r="K381" s="16">
        <f t="shared" si="44"/>
        <v>0</v>
      </c>
      <c r="L381" s="16">
        <f t="shared" si="45"/>
        <v>0</v>
      </c>
      <c r="M381" s="17">
        <f t="shared" si="38"/>
        <v>0</v>
      </c>
      <c r="N381" s="18">
        <f t="shared" si="39"/>
        <v>0</v>
      </c>
      <c r="P381" s="5"/>
    </row>
    <row r="382" spans="1:16" x14ac:dyDescent="0.25">
      <c r="A382" s="58"/>
      <c r="B382" s="66">
        <v>4</v>
      </c>
      <c r="C382" s="67">
        <v>113</v>
      </c>
      <c r="D382" s="82"/>
      <c r="E382" s="16"/>
      <c r="F382" s="16">
        <f t="shared" si="42"/>
        <v>0</v>
      </c>
      <c r="G382" s="16">
        <f t="shared" si="43"/>
        <v>0</v>
      </c>
      <c r="H382" s="17">
        <f t="shared" si="35"/>
        <v>0</v>
      </c>
      <c r="I382" s="90"/>
      <c r="J382" s="16"/>
      <c r="K382" s="16">
        <f t="shared" si="44"/>
        <v>0</v>
      </c>
      <c r="L382" s="16">
        <f t="shared" si="45"/>
        <v>0</v>
      </c>
      <c r="M382" s="17">
        <f t="shared" si="38"/>
        <v>0</v>
      </c>
      <c r="N382" s="18">
        <f t="shared" si="39"/>
        <v>0</v>
      </c>
      <c r="P382" s="5"/>
    </row>
    <row r="383" spans="1:16" x14ac:dyDescent="0.25">
      <c r="A383" s="58"/>
      <c r="B383" s="66">
        <v>1</v>
      </c>
      <c r="C383" s="67">
        <v>603</v>
      </c>
      <c r="D383" s="82">
        <v>3.3</v>
      </c>
      <c r="E383" s="16"/>
      <c r="F383" s="16">
        <f t="shared" si="42"/>
        <v>0</v>
      </c>
      <c r="G383" s="16">
        <f t="shared" si="43"/>
        <v>0</v>
      </c>
      <c r="H383" s="17">
        <f t="shared" si="35"/>
        <v>0</v>
      </c>
      <c r="I383" s="90">
        <v>2.4</v>
      </c>
      <c r="J383" s="16"/>
      <c r="K383" s="16">
        <f t="shared" si="44"/>
        <v>0</v>
      </c>
      <c r="L383" s="16">
        <f t="shared" si="45"/>
        <v>0</v>
      </c>
      <c r="M383" s="17">
        <f t="shared" si="38"/>
        <v>0</v>
      </c>
      <c r="N383" s="18">
        <f t="shared" si="39"/>
        <v>0</v>
      </c>
      <c r="P383" s="5"/>
    </row>
    <row r="384" spans="1:16" x14ac:dyDescent="0.25">
      <c r="A384" s="58"/>
      <c r="B384" s="66">
        <v>1</v>
      </c>
      <c r="C384" s="67">
        <v>505</v>
      </c>
      <c r="D384" s="82">
        <v>4.8</v>
      </c>
      <c r="E384" s="16"/>
      <c r="F384" s="16">
        <f t="shared" si="42"/>
        <v>0</v>
      </c>
      <c r="G384" s="16">
        <f t="shared" si="43"/>
        <v>0</v>
      </c>
      <c r="H384" s="17">
        <f t="shared" si="35"/>
        <v>0</v>
      </c>
      <c r="I384" s="90">
        <v>1.8</v>
      </c>
      <c r="J384" s="16"/>
      <c r="K384" s="16">
        <f t="shared" si="44"/>
        <v>0</v>
      </c>
      <c r="L384" s="16">
        <f t="shared" si="45"/>
        <v>0</v>
      </c>
      <c r="M384" s="17">
        <f t="shared" si="38"/>
        <v>0</v>
      </c>
      <c r="N384" s="18">
        <f t="shared" si="39"/>
        <v>0</v>
      </c>
      <c r="P384" s="5"/>
    </row>
    <row r="385" spans="1:16" x14ac:dyDescent="0.25">
      <c r="A385" s="58"/>
      <c r="B385" s="66">
        <v>1</v>
      </c>
      <c r="C385" s="67">
        <v>508</v>
      </c>
      <c r="D385" s="82">
        <v>2.1</v>
      </c>
      <c r="E385" s="16"/>
      <c r="F385" s="16">
        <f t="shared" si="42"/>
        <v>0</v>
      </c>
      <c r="G385" s="16">
        <f t="shared" si="43"/>
        <v>0</v>
      </c>
      <c r="H385" s="17">
        <f t="shared" si="35"/>
        <v>0</v>
      </c>
      <c r="I385" s="90">
        <v>1.8</v>
      </c>
      <c r="J385" s="16"/>
      <c r="K385" s="16">
        <f t="shared" si="44"/>
        <v>0</v>
      </c>
      <c r="L385" s="16">
        <f t="shared" si="45"/>
        <v>0</v>
      </c>
      <c r="M385" s="17">
        <f t="shared" si="38"/>
        <v>0</v>
      </c>
      <c r="N385" s="18">
        <f t="shared" si="39"/>
        <v>0</v>
      </c>
      <c r="P385" s="5"/>
    </row>
    <row r="386" spans="1:16" x14ac:dyDescent="0.25">
      <c r="A386" s="58"/>
      <c r="B386" s="66">
        <v>1</v>
      </c>
      <c r="C386" s="67">
        <v>204</v>
      </c>
      <c r="D386" s="82"/>
      <c r="E386" s="16"/>
      <c r="F386" s="16">
        <f t="shared" si="42"/>
        <v>0</v>
      </c>
      <c r="G386" s="16">
        <f t="shared" si="43"/>
        <v>0</v>
      </c>
      <c r="H386" s="17">
        <f t="shared" si="35"/>
        <v>0</v>
      </c>
      <c r="I386" s="90"/>
      <c r="J386" s="16"/>
      <c r="K386" s="16">
        <f t="shared" si="44"/>
        <v>0</v>
      </c>
      <c r="L386" s="16">
        <f t="shared" si="45"/>
        <v>0</v>
      </c>
      <c r="M386" s="17">
        <f t="shared" si="38"/>
        <v>0</v>
      </c>
      <c r="N386" s="18">
        <f t="shared" si="39"/>
        <v>0</v>
      </c>
      <c r="P386" s="5"/>
    </row>
    <row r="387" spans="1:16" x14ac:dyDescent="0.25">
      <c r="A387" s="58"/>
      <c r="B387" s="66">
        <v>1</v>
      </c>
      <c r="C387" s="67">
        <v>508</v>
      </c>
      <c r="D387" s="82"/>
      <c r="E387" s="16"/>
      <c r="F387" s="16">
        <f t="shared" si="42"/>
        <v>0</v>
      </c>
      <c r="G387" s="16">
        <f t="shared" si="43"/>
        <v>0</v>
      </c>
      <c r="H387" s="17">
        <f t="shared" si="35"/>
        <v>0</v>
      </c>
      <c r="I387" s="90"/>
      <c r="J387" s="16"/>
      <c r="K387" s="16">
        <f t="shared" si="44"/>
        <v>0</v>
      </c>
      <c r="L387" s="16">
        <f t="shared" si="45"/>
        <v>0</v>
      </c>
      <c r="M387" s="17">
        <f t="shared" si="38"/>
        <v>0</v>
      </c>
      <c r="N387" s="18">
        <f t="shared" si="39"/>
        <v>0</v>
      </c>
      <c r="P387" s="5"/>
    </row>
    <row r="388" spans="1:16" x14ac:dyDescent="0.25">
      <c r="A388" s="58"/>
      <c r="B388" s="66">
        <v>2</v>
      </c>
      <c r="C388" s="67">
        <v>707</v>
      </c>
      <c r="D388" s="82"/>
      <c r="E388" s="16"/>
      <c r="F388" s="16">
        <f t="shared" si="42"/>
        <v>0</v>
      </c>
      <c r="G388" s="16">
        <f t="shared" si="43"/>
        <v>0</v>
      </c>
      <c r="H388" s="17">
        <f t="shared" si="35"/>
        <v>0</v>
      </c>
      <c r="I388" s="90"/>
      <c r="J388" s="16"/>
      <c r="K388" s="16">
        <f t="shared" si="44"/>
        <v>0</v>
      </c>
      <c r="L388" s="16">
        <f t="shared" si="45"/>
        <v>0</v>
      </c>
      <c r="M388" s="17">
        <f t="shared" si="38"/>
        <v>0</v>
      </c>
      <c r="N388" s="18">
        <f t="shared" si="39"/>
        <v>0</v>
      </c>
      <c r="P388" s="5"/>
    </row>
    <row r="389" spans="1:16" x14ac:dyDescent="0.25">
      <c r="A389" s="58"/>
      <c r="B389" s="66">
        <v>3</v>
      </c>
      <c r="C389" s="67">
        <v>106</v>
      </c>
      <c r="D389" s="82"/>
      <c r="E389" s="16"/>
      <c r="F389" s="16">
        <f t="shared" si="42"/>
        <v>0</v>
      </c>
      <c r="G389" s="16">
        <f t="shared" si="43"/>
        <v>0</v>
      </c>
      <c r="H389" s="17">
        <f t="shared" si="35"/>
        <v>0</v>
      </c>
      <c r="I389" s="90"/>
      <c r="J389" s="16"/>
      <c r="K389" s="16">
        <f t="shared" si="44"/>
        <v>0</v>
      </c>
      <c r="L389" s="16">
        <f t="shared" si="45"/>
        <v>0</v>
      </c>
      <c r="M389" s="17">
        <f t="shared" si="38"/>
        <v>0</v>
      </c>
      <c r="N389" s="18">
        <f t="shared" si="39"/>
        <v>0</v>
      </c>
      <c r="P389" s="5"/>
    </row>
    <row r="390" spans="1:16" x14ac:dyDescent="0.25">
      <c r="A390" s="58"/>
      <c r="B390" s="66">
        <v>1</v>
      </c>
      <c r="C390" s="67">
        <v>802</v>
      </c>
      <c r="D390" s="82"/>
      <c r="E390" s="16"/>
      <c r="F390" s="16">
        <f t="shared" si="42"/>
        <v>0</v>
      </c>
      <c r="G390" s="16">
        <f t="shared" si="43"/>
        <v>0</v>
      </c>
      <c r="H390" s="17">
        <f t="shared" si="35"/>
        <v>0</v>
      </c>
      <c r="I390" s="90"/>
      <c r="J390" s="16"/>
      <c r="K390" s="16">
        <f t="shared" si="44"/>
        <v>0</v>
      </c>
      <c r="L390" s="16">
        <f t="shared" si="45"/>
        <v>0</v>
      </c>
      <c r="M390" s="17">
        <f t="shared" si="38"/>
        <v>0</v>
      </c>
      <c r="N390" s="18">
        <f t="shared" si="39"/>
        <v>0</v>
      </c>
      <c r="P390" s="5"/>
    </row>
    <row r="391" spans="1:16" x14ac:dyDescent="0.25">
      <c r="A391" s="58"/>
      <c r="B391" s="66">
        <v>1</v>
      </c>
      <c r="C391" s="67">
        <v>306</v>
      </c>
      <c r="D391" s="82">
        <v>3.15</v>
      </c>
      <c r="E391" s="16"/>
      <c r="F391" s="16">
        <f t="shared" si="42"/>
        <v>0</v>
      </c>
      <c r="G391" s="16">
        <f t="shared" si="43"/>
        <v>0</v>
      </c>
      <c r="H391" s="17">
        <f t="shared" si="35"/>
        <v>0</v>
      </c>
      <c r="I391" s="90">
        <v>1.8</v>
      </c>
      <c r="J391" s="16"/>
      <c r="K391" s="16">
        <f t="shared" si="44"/>
        <v>0</v>
      </c>
      <c r="L391" s="16">
        <f t="shared" si="45"/>
        <v>0</v>
      </c>
      <c r="M391" s="17">
        <f t="shared" si="38"/>
        <v>0</v>
      </c>
      <c r="N391" s="18">
        <f t="shared" si="39"/>
        <v>0</v>
      </c>
      <c r="P391" s="5"/>
    </row>
    <row r="392" spans="1:16" x14ac:dyDescent="0.25">
      <c r="A392" s="58"/>
      <c r="B392" s="66">
        <v>1</v>
      </c>
      <c r="C392" s="67">
        <v>306</v>
      </c>
      <c r="D392" s="82"/>
      <c r="E392" s="16"/>
      <c r="F392" s="16">
        <f t="shared" si="42"/>
        <v>0</v>
      </c>
      <c r="G392" s="16">
        <f t="shared" si="43"/>
        <v>0</v>
      </c>
      <c r="H392" s="17">
        <f t="shared" si="35"/>
        <v>0</v>
      </c>
      <c r="I392" s="90">
        <v>2.5499999999999998</v>
      </c>
      <c r="J392" s="16"/>
      <c r="K392" s="16">
        <f t="shared" si="44"/>
        <v>0</v>
      </c>
      <c r="L392" s="16">
        <f t="shared" si="45"/>
        <v>0</v>
      </c>
      <c r="M392" s="17">
        <f t="shared" si="38"/>
        <v>0</v>
      </c>
      <c r="N392" s="18">
        <f t="shared" si="39"/>
        <v>0</v>
      </c>
      <c r="P392" s="5"/>
    </row>
    <row r="393" spans="1:16" x14ac:dyDescent="0.25">
      <c r="A393" s="58"/>
      <c r="B393" s="66">
        <v>1</v>
      </c>
      <c r="C393" s="67">
        <v>309</v>
      </c>
      <c r="D393" s="82">
        <v>6.6</v>
      </c>
      <c r="E393" s="16"/>
      <c r="F393" s="16">
        <f t="shared" si="42"/>
        <v>0</v>
      </c>
      <c r="G393" s="16">
        <f t="shared" si="43"/>
        <v>0</v>
      </c>
      <c r="H393" s="17">
        <f t="shared" si="35"/>
        <v>0</v>
      </c>
      <c r="I393" s="90">
        <v>2.25</v>
      </c>
      <c r="J393" s="16"/>
      <c r="K393" s="16">
        <f t="shared" si="44"/>
        <v>0</v>
      </c>
      <c r="L393" s="16">
        <f t="shared" si="45"/>
        <v>0</v>
      </c>
      <c r="M393" s="17">
        <f t="shared" si="38"/>
        <v>0</v>
      </c>
      <c r="N393" s="18">
        <f t="shared" si="39"/>
        <v>0</v>
      </c>
      <c r="P393" s="5"/>
    </row>
    <row r="394" spans="1:16" x14ac:dyDescent="0.25">
      <c r="A394" s="58"/>
      <c r="B394" s="66">
        <v>1</v>
      </c>
      <c r="C394" s="67">
        <v>308</v>
      </c>
      <c r="D394" s="82">
        <v>5.25</v>
      </c>
      <c r="E394" s="16"/>
      <c r="F394" s="16">
        <f t="shared" si="42"/>
        <v>0</v>
      </c>
      <c r="G394" s="16">
        <f t="shared" si="43"/>
        <v>0</v>
      </c>
      <c r="H394" s="17">
        <f t="shared" si="35"/>
        <v>0</v>
      </c>
      <c r="I394" s="90">
        <v>3.7</v>
      </c>
      <c r="J394" s="16"/>
      <c r="K394" s="16">
        <f t="shared" si="44"/>
        <v>0</v>
      </c>
      <c r="L394" s="16">
        <f t="shared" si="45"/>
        <v>0</v>
      </c>
      <c r="M394" s="17">
        <f t="shared" si="38"/>
        <v>0</v>
      </c>
      <c r="N394" s="18">
        <f t="shared" si="39"/>
        <v>0</v>
      </c>
      <c r="P394" s="5"/>
    </row>
    <row r="395" spans="1:16" x14ac:dyDescent="0.25">
      <c r="A395" s="58"/>
      <c r="B395" s="66">
        <v>1</v>
      </c>
      <c r="C395" s="67">
        <v>212</v>
      </c>
      <c r="D395" s="82"/>
      <c r="E395" s="16"/>
      <c r="F395" s="16">
        <f t="shared" si="42"/>
        <v>0</v>
      </c>
      <c r="G395" s="16">
        <f t="shared" si="43"/>
        <v>0</v>
      </c>
      <c r="H395" s="17">
        <f t="shared" si="35"/>
        <v>0</v>
      </c>
      <c r="I395" s="90"/>
      <c r="J395" s="16"/>
      <c r="K395" s="16">
        <f t="shared" si="44"/>
        <v>0</v>
      </c>
      <c r="L395" s="16">
        <f t="shared" si="45"/>
        <v>0</v>
      </c>
      <c r="M395" s="17">
        <f t="shared" si="38"/>
        <v>0</v>
      </c>
      <c r="N395" s="18">
        <f t="shared" si="39"/>
        <v>0</v>
      </c>
      <c r="P395" s="5"/>
    </row>
    <row r="396" spans="1:16" x14ac:dyDescent="0.25">
      <c r="A396" s="58"/>
      <c r="B396" s="66">
        <v>2</v>
      </c>
      <c r="C396" s="67">
        <v>604</v>
      </c>
      <c r="D396" s="82"/>
      <c r="E396" s="16"/>
      <c r="F396" s="16">
        <f t="shared" si="42"/>
        <v>0</v>
      </c>
      <c r="G396" s="16">
        <f t="shared" si="43"/>
        <v>0</v>
      </c>
      <c r="H396" s="17">
        <f t="shared" ref="H396:H459" si="46">G396+H397</f>
        <v>0</v>
      </c>
      <c r="I396" s="90">
        <v>2.7</v>
      </c>
      <c r="J396" s="16"/>
      <c r="K396" s="16">
        <f t="shared" si="44"/>
        <v>0</v>
      </c>
      <c r="L396" s="16">
        <f t="shared" si="45"/>
        <v>0</v>
      </c>
      <c r="M396" s="17">
        <f t="shared" ref="M396:M459" si="47">L396+M397</f>
        <v>0</v>
      </c>
      <c r="N396" s="18">
        <f t="shared" si="39"/>
        <v>0</v>
      </c>
      <c r="P396" s="5"/>
    </row>
    <row r="397" spans="1:16" x14ac:dyDescent="0.25">
      <c r="A397" s="58"/>
      <c r="B397" s="66">
        <v>1</v>
      </c>
      <c r="C397" s="67">
        <v>607</v>
      </c>
      <c r="D397" s="82"/>
      <c r="E397" s="16"/>
      <c r="F397" s="16">
        <f t="shared" si="42"/>
        <v>0</v>
      </c>
      <c r="G397" s="16">
        <f t="shared" si="43"/>
        <v>0</v>
      </c>
      <c r="H397" s="17">
        <f t="shared" si="46"/>
        <v>0</v>
      </c>
      <c r="I397" s="90"/>
      <c r="J397" s="16"/>
      <c r="K397" s="16">
        <f t="shared" si="44"/>
        <v>0</v>
      </c>
      <c r="L397" s="16">
        <f t="shared" si="45"/>
        <v>0</v>
      </c>
      <c r="M397" s="17">
        <f t="shared" si="47"/>
        <v>0</v>
      </c>
      <c r="N397" s="18">
        <f t="shared" si="39"/>
        <v>0</v>
      </c>
      <c r="P397" s="5"/>
    </row>
    <row r="398" spans="1:16" x14ac:dyDescent="0.25">
      <c r="A398" s="58"/>
      <c r="B398" s="66">
        <v>1</v>
      </c>
      <c r="C398" s="67">
        <v>103</v>
      </c>
      <c r="D398" s="82">
        <v>3.6</v>
      </c>
      <c r="E398" s="16"/>
      <c r="F398" s="16">
        <f t="shared" si="42"/>
        <v>0</v>
      </c>
      <c r="G398" s="16">
        <f t="shared" si="43"/>
        <v>0</v>
      </c>
      <c r="H398" s="17">
        <f t="shared" si="46"/>
        <v>0</v>
      </c>
      <c r="I398" s="90">
        <v>2.1</v>
      </c>
      <c r="J398" s="16"/>
      <c r="K398" s="16">
        <f t="shared" si="44"/>
        <v>0</v>
      </c>
      <c r="L398" s="16">
        <f t="shared" si="45"/>
        <v>0</v>
      </c>
      <c r="M398" s="17">
        <f t="shared" si="47"/>
        <v>0</v>
      </c>
      <c r="N398" s="18">
        <f t="shared" ref="N398:N461" si="48">H398+M398</f>
        <v>0</v>
      </c>
      <c r="P398" s="5"/>
    </row>
    <row r="399" spans="1:16" x14ac:dyDescent="0.25">
      <c r="A399" s="58"/>
      <c r="B399" s="66">
        <v>3</v>
      </c>
      <c r="C399" s="67">
        <v>304</v>
      </c>
      <c r="D399" s="82"/>
      <c r="E399" s="16"/>
      <c r="F399" s="16">
        <f t="shared" si="42"/>
        <v>0</v>
      </c>
      <c r="G399" s="16">
        <f t="shared" si="43"/>
        <v>0</v>
      </c>
      <c r="H399" s="17">
        <f t="shared" si="46"/>
        <v>0</v>
      </c>
      <c r="I399" s="90">
        <v>1.95</v>
      </c>
      <c r="J399" s="16"/>
      <c r="K399" s="16">
        <f t="shared" si="44"/>
        <v>0</v>
      </c>
      <c r="L399" s="16">
        <f t="shared" si="45"/>
        <v>0</v>
      </c>
      <c r="M399" s="17">
        <f t="shared" si="47"/>
        <v>0</v>
      </c>
      <c r="N399" s="18">
        <f t="shared" si="48"/>
        <v>0</v>
      </c>
      <c r="P399" s="5"/>
    </row>
    <row r="400" spans="1:16" x14ac:dyDescent="0.25">
      <c r="A400" s="58"/>
      <c r="B400" s="66">
        <v>1</v>
      </c>
      <c r="C400" s="67">
        <v>907</v>
      </c>
      <c r="D400" s="82"/>
      <c r="E400" s="16"/>
      <c r="F400" s="16">
        <f t="shared" si="42"/>
        <v>0</v>
      </c>
      <c r="G400" s="16">
        <f t="shared" si="43"/>
        <v>0</v>
      </c>
      <c r="H400" s="17">
        <f t="shared" si="46"/>
        <v>0</v>
      </c>
      <c r="I400" s="90">
        <v>1.95</v>
      </c>
      <c r="J400" s="16"/>
      <c r="K400" s="16">
        <f t="shared" si="44"/>
        <v>0</v>
      </c>
      <c r="L400" s="16">
        <f t="shared" si="45"/>
        <v>0</v>
      </c>
      <c r="M400" s="17">
        <f t="shared" si="47"/>
        <v>0</v>
      </c>
      <c r="N400" s="18">
        <f t="shared" si="48"/>
        <v>0</v>
      </c>
      <c r="P400" s="5"/>
    </row>
    <row r="401" spans="1:16" x14ac:dyDescent="0.25">
      <c r="A401" s="58"/>
      <c r="B401" s="66">
        <v>1</v>
      </c>
      <c r="C401" s="67">
        <v>707</v>
      </c>
      <c r="D401" s="82">
        <v>3.9</v>
      </c>
      <c r="E401" s="16"/>
      <c r="F401" s="16">
        <f t="shared" si="42"/>
        <v>0</v>
      </c>
      <c r="G401" s="16">
        <f t="shared" si="43"/>
        <v>0</v>
      </c>
      <c r="H401" s="17">
        <f t="shared" si="46"/>
        <v>0</v>
      </c>
      <c r="I401" s="90">
        <v>2.1</v>
      </c>
      <c r="J401" s="16"/>
      <c r="K401" s="16">
        <f t="shared" si="44"/>
        <v>0</v>
      </c>
      <c r="L401" s="16">
        <f t="shared" si="45"/>
        <v>0</v>
      </c>
      <c r="M401" s="17">
        <f t="shared" si="47"/>
        <v>0</v>
      </c>
      <c r="N401" s="18">
        <f t="shared" si="48"/>
        <v>0</v>
      </c>
      <c r="P401" s="5"/>
    </row>
    <row r="402" spans="1:16" x14ac:dyDescent="0.25">
      <c r="A402" s="58"/>
      <c r="B402" s="66">
        <v>1</v>
      </c>
      <c r="C402" s="67">
        <v>807</v>
      </c>
      <c r="D402" s="82"/>
      <c r="E402" s="16"/>
      <c r="F402" s="16">
        <f t="shared" si="42"/>
        <v>0</v>
      </c>
      <c r="G402" s="16">
        <f t="shared" si="43"/>
        <v>0</v>
      </c>
      <c r="H402" s="17">
        <f t="shared" si="46"/>
        <v>0</v>
      </c>
      <c r="I402" s="90">
        <v>2.1</v>
      </c>
      <c r="J402" s="16"/>
      <c r="K402" s="16">
        <f t="shared" si="44"/>
        <v>0</v>
      </c>
      <c r="L402" s="16">
        <f t="shared" si="45"/>
        <v>0</v>
      </c>
      <c r="M402" s="17">
        <f t="shared" si="47"/>
        <v>0</v>
      </c>
      <c r="N402" s="18">
        <f t="shared" si="48"/>
        <v>0</v>
      </c>
      <c r="P402" s="5"/>
    </row>
    <row r="403" spans="1:16" x14ac:dyDescent="0.25">
      <c r="A403" s="58"/>
      <c r="B403" s="66">
        <v>1</v>
      </c>
      <c r="C403" s="67">
        <v>405</v>
      </c>
      <c r="D403" s="82"/>
      <c r="E403" s="16"/>
      <c r="F403" s="16">
        <f t="shared" si="42"/>
        <v>0</v>
      </c>
      <c r="G403" s="16">
        <f t="shared" si="43"/>
        <v>0</v>
      </c>
      <c r="H403" s="17">
        <f t="shared" si="46"/>
        <v>0</v>
      </c>
      <c r="I403" s="90"/>
      <c r="J403" s="16"/>
      <c r="K403" s="16">
        <f t="shared" si="44"/>
        <v>0</v>
      </c>
      <c r="L403" s="16">
        <f t="shared" si="45"/>
        <v>0</v>
      </c>
      <c r="M403" s="17">
        <f t="shared" si="47"/>
        <v>0</v>
      </c>
      <c r="N403" s="18">
        <f t="shared" si="48"/>
        <v>0</v>
      </c>
      <c r="P403" s="5"/>
    </row>
    <row r="404" spans="1:16" x14ac:dyDescent="0.25">
      <c r="A404" s="58"/>
      <c r="B404" s="66">
        <v>1</v>
      </c>
      <c r="C404" s="67">
        <v>305</v>
      </c>
      <c r="D404" s="82"/>
      <c r="E404" s="16"/>
      <c r="F404" s="16">
        <f t="shared" si="42"/>
        <v>0</v>
      </c>
      <c r="G404" s="16">
        <f t="shared" si="43"/>
        <v>0</v>
      </c>
      <c r="H404" s="17">
        <f t="shared" si="46"/>
        <v>0</v>
      </c>
      <c r="I404" s="90"/>
      <c r="J404" s="16"/>
      <c r="K404" s="16">
        <f t="shared" si="44"/>
        <v>0</v>
      </c>
      <c r="L404" s="16">
        <f t="shared" si="45"/>
        <v>0</v>
      </c>
      <c r="M404" s="17">
        <f t="shared" si="47"/>
        <v>0</v>
      </c>
      <c r="N404" s="18">
        <f t="shared" si="48"/>
        <v>0</v>
      </c>
      <c r="P404" s="5"/>
    </row>
    <row r="405" spans="1:16" x14ac:dyDescent="0.25">
      <c r="A405" s="58"/>
      <c r="B405" s="66">
        <v>1</v>
      </c>
      <c r="C405" s="67">
        <v>303</v>
      </c>
      <c r="D405" s="82">
        <v>2.85</v>
      </c>
      <c r="E405" s="16"/>
      <c r="F405" s="16">
        <f t="shared" si="42"/>
        <v>0</v>
      </c>
      <c r="G405" s="16">
        <f t="shared" si="43"/>
        <v>0</v>
      </c>
      <c r="H405" s="17">
        <f t="shared" si="46"/>
        <v>0</v>
      </c>
      <c r="I405" s="90">
        <v>1.65</v>
      </c>
      <c r="J405" s="16"/>
      <c r="K405" s="16">
        <f t="shared" si="44"/>
        <v>0</v>
      </c>
      <c r="L405" s="16">
        <f t="shared" si="45"/>
        <v>0</v>
      </c>
      <c r="M405" s="17">
        <f t="shared" si="47"/>
        <v>0</v>
      </c>
      <c r="N405" s="18">
        <f t="shared" si="48"/>
        <v>0</v>
      </c>
      <c r="P405" s="5"/>
    </row>
    <row r="406" spans="1:16" x14ac:dyDescent="0.25">
      <c r="A406" s="58"/>
      <c r="B406" s="66">
        <v>4</v>
      </c>
      <c r="C406" s="67">
        <v>608</v>
      </c>
      <c r="D406" s="82"/>
      <c r="E406" s="16"/>
      <c r="F406" s="16">
        <f t="shared" si="42"/>
        <v>0</v>
      </c>
      <c r="G406" s="16">
        <f t="shared" si="43"/>
        <v>0</v>
      </c>
      <c r="H406" s="17">
        <f t="shared" si="46"/>
        <v>0</v>
      </c>
      <c r="I406" s="90"/>
      <c r="J406" s="16"/>
      <c r="K406" s="16">
        <f t="shared" si="44"/>
        <v>0</v>
      </c>
      <c r="L406" s="16">
        <f t="shared" si="45"/>
        <v>0</v>
      </c>
      <c r="M406" s="17">
        <f t="shared" si="47"/>
        <v>0</v>
      </c>
      <c r="N406" s="18">
        <f t="shared" si="48"/>
        <v>0</v>
      </c>
      <c r="P406" s="5"/>
    </row>
    <row r="407" spans="1:16" x14ac:dyDescent="0.25">
      <c r="A407" s="58"/>
      <c r="B407" s="66">
        <v>1</v>
      </c>
      <c r="C407" s="67">
        <v>306</v>
      </c>
      <c r="D407" s="82"/>
      <c r="E407" s="16"/>
      <c r="F407" s="16">
        <f t="shared" si="42"/>
        <v>0</v>
      </c>
      <c r="G407" s="16">
        <f t="shared" si="43"/>
        <v>0</v>
      </c>
      <c r="H407" s="17">
        <f t="shared" si="46"/>
        <v>0</v>
      </c>
      <c r="I407" s="90"/>
      <c r="J407" s="16"/>
      <c r="K407" s="16">
        <f t="shared" si="44"/>
        <v>0</v>
      </c>
      <c r="L407" s="16">
        <f t="shared" si="45"/>
        <v>0</v>
      </c>
      <c r="M407" s="17">
        <f t="shared" si="47"/>
        <v>0</v>
      </c>
      <c r="N407" s="18">
        <f t="shared" si="48"/>
        <v>0</v>
      </c>
      <c r="P407" s="5"/>
    </row>
    <row r="408" spans="1:16" x14ac:dyDescent="0.25">
      <c r="A408" s="58"/>
      <c r="B408" s="66">
        <v>1</v>
      </c>
      <c r="C408" s="67">
        <v>404</v>
      </c>
      <c r="D408" s="82">
        <v>16.399999999999999</v>
      </c>
      <c r="E408" s="16"/>
      <c r="F408" s="16">
        <f t="shared" si="42"/>
        <v>0</v>
      </c>
      <c r="G408" s="16">
        <f t="shared" si="43"/>
        <v>0</v>
      </c>
      <c r="H408" s="17">
        <f t="shared" si="46"/>
        <v>0</v>
      </c>
      <c r="I408" s="90">
        <v>3.75</v>
      </c>
      <c r="J408" s="16"/>
      <c r="K408" s="16">
        <f t="shared" si="44"/>
        <v>0</v>
      </c>
      <c r="L408" s="16">
        <f t="shared" si="45"/>
        <v>0</v>
      </c>
      <c r="M408" s="17">
        <f t="shared" si="47"/>
        <v>0</v>
      </c>
      <c r="N408" s="18">
        <f t="shared" si="48"/>
        <v>0</v>
      </c>
      <c r="P408" s="5"/>
    </row>
    <row r="409" spans="1:16" x14ac:dyDescent="0.25">
      <c r="A409" s="58"/>
      <c r="B409" s="66">
        <v>3</v>
      </c>
      <c r="C409" s="67">
        <v>610</v>
      </c>
      <c r="D409" s="82"/>
      <c r="E409" s="16"/>
      <c r="F409" s="16">
        <f t="shared" si="42"/>
        <v>0</v>
      </c>
      <c r="G409" s="16">
        <f t="shared" si="43"/>
        <v>0</v>
      </c>
      <c r="H409" s="17">
        <f t="shared" si="46"/>
        <v>0</v>
      </c>
      <c r="I409" s="90"/>
      <c r="J409" s="16"/>
      <c r="K409" s="16">
        <f t="shared" si="44"/>
        <v>0</v>
      </c>
      <c r="L409" s="16">
        <f t="shared" si="45"/>
        <v>0</v>
      </c>
      <c r="M409" s="17">
        <f t="shared" si="47"/>
        <v>0</v>
      </c>
      <c r="N409" s="18">
        <f t="shared" si="48"/>
        <v>0</v>
      </c>
      <c r="P409" s="5"/>
    </row>
    <row r="410" spans="1:16" x14ac:dyDescent="0.25">
      <c r="A410" s="58"/>
      <c r="B410" s="66">
        <v>1</v>
      </c>
      <c r="C410" s="67">
        <v>305</v>
      </c>
      <c r="D410" s="82"/>
      <c r="E410" s="16"/>
      <c r="F410" s="16">
        <f t="shared" si="42"/>
        <v>0</v>
      </c>
      <c r="G410" s="16">
        <f t="shared" si="43"/>
        <v>0</v>
      </c>
      <c r="H410" s="17">
        <f t="shared" si="46"/>
        <v>0</v>
      </c>
      <c r="I410" s="90">
        <v>1.8</v>
      </c>
      <c r="J410" s="16"/>
      <c r="K410" s="16">
        <f t="shared" si="44"/>
        <v>0</v>
      </c>
      <c r="L410" s="16">
        <f t="shared" si="45"/>
        <v>0</v>
      </c>
      <c r="M410" s="17">
        <f t="shared" si="47"/>
        <v>0</v>
      </c>
      <c r="N410" s="18">
        <f t="shared" si="48"/>
        <v>0</v>
      </c>
      <c r="P410" s="5"/>
    </row>
    <row r="411" spans="1:16" x14ac:dyDescent="0.25">
      <c r="A411" s="58"/>
      <c r="B411" s="66">
        <v>2</v>
      </c>
      <c r="C411" s="67">
        <v>801</v>
      </c>
      <c r="D411" s="82"/>
      <c r="E411" s="16"/>
      <c r="F411" s="16">
        <f t="shared" si="42"/>
        <v>0</v>
      </c>
      <c r="G411" s="16">
        <f t="shared" si="43"/>
        <v>0</v>
      </c>
      <c r="H411" s="17">
        <f t="shared" si="46"/>
        <v>0</v>
      </c>
      <c r="I411" s="90"/>
      <c r="J411" s="16"/>
      <c r="K411" s="16">
        <f t="shared" si="44"/>
        <v>0</v>
      </c>
      <c r="L411" s="16">
        <f t="shared" si="45"/>
        <v>0</v>
      </c>
      <c r="M411" s="17">
        <f t="shared" si="47"/>
        <v>0</v>
      </c>
      <c r="N411" s="18">
        <f t="shared" si="48"/>
        <v>0</v>
      </c>
      <c r="P411" s="5"/>
    </row>
    <row r="412" spans="1:16" x14ac:dyDescent="0.25">
      <c r="A412" s="58"/>
      <c r="B412" s="66">
        <v>1</v>
      </c>
      <c r="C412" s="67">
        <v>107</v>
      </c>
      <c r="D412" s="82">
        <v>8.5500000000000007</v>
      </c>
      <c r="E412" s="16"/>
      <c r="F412" s="16">
        <f t="shared" ref="F412:F475" si="49">E412*D412</f>
        <v>0</v>
      </c>
      <c r="G412" s="16">
        <f t="shared" ref="G412:G475" si="50">F412-E412</f>
        <v>0</v>
      </c>
      <c r="H412" s="17">
        <f t="shared" si="46"/>
        <v>0</v>
      </c>
      <c r="I412" s="90">
        <v>2.85</v>
      </c>
      <c r="J412" s="16"/>
      <c r="K412" s="16">
        <f t="shared" ref="K412:K475" si="51">J412*I412</f>
        <v>0</v>
      </c>
      <c r="L412" s="16">
        <f t="shared" ref="L412:L475" si="52">K412-J412</f>
        <v>0</v>
      </c>
      <c r="M412" s="17">
        <f t="shared" si="47"/>
        <v>0</v>
      </c>
      <c r="N412" s="18">
        <f t="shared" si="48"/>
        <v>0</v>
      </c>
      <c r="P412" s="5"/>
    </row>
    <row r="413" spans="1:16" x14ac:dyDescent="0.25">
      <c r="A413" s="58"/>
      <c r="B413" s="66">
        <v>3</v>
      </c>
      <c r="C413" s="67">
        <v>704</v>
      </c>
      <c r="D413" s="82"/>
      <c r="E413" s="16"/>
      <c r="F413" s="16">
        <f t="shared" si="49"/>
        <v>0</v>
      </c>
      <c r="G413" s="16">
        <f t="shared" si="50"/>
        <v>0</v>
      </c>
      <c r="H413" s="17">
        <f t="shared" si="46"/>
        <v>0</v>
      </c>
      <c r="I413" s="90"/>
      <c r="J413" s="16"/>
      <c r="K413" s="16">
        <f t="shared" si="51"/>
        <v>0</v>
      </c>
      <c r="L413" s="16">
        <f t="shared" si="52"/>
        <v>0</v>
      </c>
      <c r="M413" s="17">
        <f t="shared" si="47"/>
        <v>0</v>
      </c>
      <c r="N413" s="18">
        <f t="shared" si="48"/>
        <v>0</v>
      </c>
      <c r="P413" s="5"/>
    </row>
    <row r="414" spans="1:16" x14ac:dyDescent="0.25">
      <c r="A414" s="58"/>
      <c r="B414" s="66">
        <v>2</v>
      </c>
      <c r="C414" s="67">
        <v>607</v>
      </c>
      <c r="D414" s="82"/>
      <c r="E414" s="16"/>
      <c r="F414" s="16">
        <f t="shared" si="49"/>
        <v>0</v>
      </c>
      <c r="G414" s="16">
        <f t="shared" si="50"/>
        <v>0</v>
      </c>
      <c r="H414" s="17">
        <f t="shared" si="46"/>
        <v>0</v>
      </c>
      <c r="I414" s="90">
        <v>1.8</v>
      </c>
      <c r="J414" s="16"/>
      <c r="K414" s="16">
        <f t="shared" si="51"/>
        <v>0</v>
      </c>
      <c r="L414" s="16">
        <f t="shared" si="52"/>
        <v>0</v>
      </c>
      <c r="M414" s="17">
        <f t="shared" si="47"/>
        <v>0</v>
      </c>
      <c r="N414" s="18">
        <f t="shared" si="48"/>
        <v>0</v>
      </c>
      <c r="P414" s="5"/>
    </row>
    <row r="415" spans="1:16" x14ac:dyDescent="0.25">
      <c r="A415" s="58"/>
      <c r="B415" s="66">
        <v>1</v>
      </c>
      <c r="C415" s="67">
        <v>506</v>
      </c>
      <c r="D415" s="82"/>
      <c r="E415" s="16"/>
      <c r="F415" s="16">
        <f t="shared" si="49"/>
        <v>0</v>
      </c>
      <c r="G415" s="16">
        <f t="shared" si="50"/>
        <v>0</v>
      </c>
      <c r="H415" s="17">
        <f t="shared" si="46"/>
        <v>0</v>
      </c>
      <c r="I415" s="90">
        <v>2.1</v>
      </c>
      <c r="J415" s="16"/>
      <c r="K415" s="16">
        <f t="shared" si="51"/>
        <v>0</v>
      </c>
      <c r="L415" s="16">
        <f t="shared" si="52"/>
        <v>0</v>
      </c>
      <c r="M415" s="17">
        <f t="shared" si="47"/>
        <v>0</v>
      </c>
      <c r="N415" s="18">
        <f t="shared" si="48"/>
        <v>0</v>
      </c>
      <c r="P415" s="5"/>
    </row>
    <row r="416" spans="1:16" x14ac:dyDescent="0.25">
      <c r="A416" s="58"/>
      <c r="B416" s="66">
        <v>4</v>
      </c>
      <c r="C416" s="67">
        <v>801</v>
      </c>
      <c r="D416" s="82"/>
      <c r="E416" s="16"/>
      <c r="F416" s="16">
        <f t="shared" si="49"/>
        <v>0</v>
      </c>
      <c r="G416" s="16">
        <f t="shared" si="50"/>
        <v>0</v>
      </c>
      <c r="H416" s="17">
        <f t="shared" si="46"/>
        <v>0</v>
      </c>
      <c r="I416" s="90"/>
      <c r="J416" s="16"/>
      <c r="K416" s="16">
        <f t="shared" si="51"/>
        <v>0</v>
      </c>
      <c r="L416" s="16">
        <f t="shared" si="52"/>
        <v>0</v>
      </c>
      <c r="M416" s="17">
        <f t="shared" si="47"/>
        <v>0</v>
      </c>
      <c r="N416" s="18">
        <f t="shared" si="48"/>
        <v>0</v>
      </c>
      <c r="P416" s="5"/>
    </row>
    <row r="417" spans="1:16" x14ac:dyDescent="0.25">
      <c r="A417" s="58"/>
      <c r="B417" s="66">
        <v>1</v>
      </c>
      <c r="C417" s="67">
        <v>802</v>
      </c>
      <c r="D417" s="82"/>
      <c r="E417" s="16"/>
      <c r="F417" s="16">
        <f t="shared" si="49"/>
        <v>0</v>
      </c>
      <c r="G417" s="16">
        <f t="shared" si="50"/>
        <v>0</v>
      </c>
      <c r="H417" s="17">
        <f t="shared" si="46"/>
        <v>0</v>
      </c>
      <c r="I417" s="90">
        <v>2.4</v>
      </c>
      <c r="J417" s="16"/>
      <c r="K417" s="16">
        <f t="shared" si="51"/>
        <v>0</v>
      </c>
      <c r="L417" s="16">
        <f t="shared" si="52"/>
        <v>0</v>
      </c>
      <c r="M417" s="17">
        <f t="shared" si="47"/>
        <v>0</v>
      </c>
      <c r="N417" s="18">
        <f t="shared" si="48"/>
        <v>0</v>
      </c>
      <c r="P417" s="5"/>
    </row>
    <row r="418" spans="1:16" x14ac:dyDescent="0.25">
      <c r="A418" s="58"/>
      <c r="B418" s="66">
        <v>2</v>
      </c>
      <c r="C418" s="67">
        <v>409</v>
      </c>
      <c r="D418" s="82"/>
      <c r="E418" s="16"/>
      <c r="F418" s="16">
        <f t="shared" si="49"/>
        <v>0</v>
      </c>
      <c r="G418" s="16">
        <f t="shared" si="50"/>
        <v>0</v>
      </c>
      <c r="H418" s="17">
        <f t="shared" si="46"/>
        <v>0</v>
      </c>
      <c r="I418" s="90">
        <v>1.65</v>
      </c>
      <c r="J418" s="16"/>
      <c r="K418" s="16">
        <f t="shared" si="51"/>
        <v>0</v>
      </c>
      <c r="L418" s="16">
        <f t="shared" si="52"/>
        <v>0</v>
      </c>
      <c r="M418" s="17">
        <f t="shared" si="47"/>
        <v>0</v>
      </c>
      <c r="N418" s="18">
        <f t="shared" si="48"/>
        <v>0</v>
      </c>
      <c r="P418" s="5"/>
    </row>
    <row r="419" spans="1:16" x14ac:dyDescent="0.25">
      <c r="A419" s="58"/>
      <c r="B419" s="66">
        <v>1</v>
      </c>
      <c r="C419" s="67">
        <v>210</v>
      </c>
      <c r="D419" s="82">
        <v>3.6</v>
      </c>
      <c r="E419" s="16"/>
      <c r="F419" s="16">
        <f t="shared" si="49"/>
        <v>0</v>
      </c>
      <c r="G419" s="16">
        <f t="shared" si="50"/>
        <v>0</v>
      </c>
      <c r="H419" s="17">
        <f t="shared" si="46"/>
        <v>0</v>
      </c>
      <c r="I419" s="90">
        <v>2.4</v>
      </c>
      <c r="J419" s="16"/>
      <c r="K419" s="16">
        <f t="shared" si="51"/>
        <v>0</v>
      </c>
      <c r="L419" s="16">
        <f t="shared" si="52"/>
        <v>0</v>
      </c>
      <c r="M419" s="17">
        <f t="shared" si="47"/>
        <v>0</v>
      </c>
      <c r="N419" s="18">
        <f t="shared" si="48"/>
        <v>0</v>
      </c>
      <c r="P419" s="5"/>
    </row>
    <row r="420" spans="1:16" x14ac:dyDescent="0.25">
      <c r="A420" s="58"/>
      <c r="B420" s="66">
        <v>3</v>
      </c>
      <c r="C420" s="67">
        <v>306</v>
      </c>
      <c r="D420" s="82">
        <v>10.199999999999999</v>
      </c>
      <c r="E420" s="16"/>
      <c r="F420" s="16">
        <f t="shared" si="49"/>
        <v>0</v>
      </c>
      <c r="G420" s="16">
        <f t="shared" si="50"/>
        <v>0</v>
      </c>
      <c r="H420" s="17">
        <f t="shared" si="46"/>
        <v>0</v>
      </c>
      <c r="I420" s="90">
        <v>3.45</v>
      </c>
      <c r="J420" s="16"/>
      <c r="K420" s="16">
        <f t="shared" si="51"/>
        <v>0</v>
      </c>
      <c r="L420" s="16">
        <f t="shared" si="52"/>
        <v>0</v>
      </c>
      <c r="M420" s="17">
        <f t="shared" si="47"/>
        <v>0</v>
      </c>
      <c r="N420" s="18">
        <f t="shared" si="48"/>
        <v>0</v>
      </c>
      <c r="P420" s="5"/>
    </row>
    <row r="421" spans="1:16" x14ac:dyDescent="0.25">
      <c r="A421" s="58"/>
      <c r="B421" s="66">
        <v>1</v>
      </c>
      <c r="C421" s="67">
        <v>301</v>
      </c>
      <c r="D421" s="82">
        <v>2.1</v>
      </c>
      <c r="E421" s="16"/>
      <c r="F421" s="16">
        <f t="shared" si="49"/>
        <v>0</v>
      </c>
      <c r="G421" s="16">
        <f t="shared" si="50"/>
        <v>0</v>
      </c>
      <c r="H421" s="17">
        <f t="shared" si="46"/>
        <v>0</v>
      </c>
      <c r="I421" s="90">
        <v>1.65</v>
      </c>
      <c r="J421" s="16"/>
      <c r="K421" s="16">
        <f t="shared" si="51"/>
        <v>0</v>
      </c>
      <c r="L421" s="16">
        <f t="shared" si="52"/>
        <v>0</v>
      </c>
      <c r="M421" s="17">
        <f t="shared" si="47"/>
        <v>0</v>
      </c>
      <c r="N421" s="18">
        <f t="shared" si="48"/>
        <v>0</v>
      </c>
      <c r="P421" s="5"/>
    </row>
    <row r="422" spans="1:16" x14ac:dyDescent="0.25">
      <c r="A422" s="58"/>
      <c r="B422" s="66">
        <v>1</v>
      </c>
      <c r="C422" s="67">
        <v>303</v>
      </c>
      <c r="D422" s="82"/>
      <c r="E422" s="16"/>
      <c r="F422" s="16">
        <f t="shared" si="49"/>
        <v>0</v>
      </c>
      <c r="G422" s="16">
        <f t="shared" si="50"/>
        <v>0</v>
      </c>
      <c r="H422" s="17">
        <f t="shared" si="46"/>
        <v>0</v>
      </c>
      <c r="I422" s="90">
        <v>2.1</v>
      </c>
      <c r="J422" s="16"/>
      <c r="K422" s="16">
        <f t="shared" si="51"/>
        <v>0</v>
      </c>
      <c r="L422" s="16">
        <f t="shared" si="52"/>
        <v>0</v>
      </c>
      <c r="M422" s="17">
        <f t="shared" si="47"/>
        <v>0</v>
      </c>
      <c r="N422" s="18">
        <f t="shared" si="48"/>
        <v>0</v>
      </c>
      <c r="P422" s="5"/>
    </row>
    <row r="423" spans="1:16" x14ac:dyDescent="0.25">
      <c r="A423" s="58"/>
      <c r="B423" s="66">
        <v>4</v>
      </c>
      <c r="C423" s="67">
        <v>304</v>
      </c>
      <c r="D423" s="82">
        <v>2.5499999999999998</v>
      </c>
      <c r="E423" s="16"/>
      <c r="F423" s="16">
        <f t="shared" si="49"/>
        <v>0</v>
      </c>
      <c r="G423" s="16">
        <f t="shared" si="50"/>
        <v>0</v>
      </c>
      <c r="H423" s="17">
        <f t="shared" si="46"/>
        <v>0</v>
      </c>
      <c r="I423" s="90">
        <v>2.25</v>
      </c>
      <c r="J423" s="16"/>
      <c r="K423" s="16">
        <f t="shared" si="51"/>
        <v>0</v>
      </c>
      <c r="L423" s="16">
        <f t="shared" si="52"/>
        <v>0</v>
      </c>
      <c r="M423" s="17">
        <f t="shared" si="47"/>
        <v>0</v>
      </c>
      <c r="N423" s="18">
        <f t="shared" si="48"/>
        <v>0</v>
      </c>
      <c r="P423" s="5"/>
    </row>
    <row r="424" spans="1:16" x14ac:dyDescent="0.25">
      <c r="A424" s="58"/>
      <c r="B424" s="66">
        <v>1</v>
      </c>
      <c r="C424" s="67">
        <v>611</v>
      </c>
      <c r="D424" s="82"/>
      <c r="E424" s="16"/>
      <c r="F424" s="16">
        <f t="shared" si="49"/>
        <v>0</v>
      </c>
      <c r="G424" s="16">
        <f t="shared" si="50"/>
        <v>0</v>
      </c>
      <c r="H424" s="17">
        <f t="shared" si="46"/>
        <v>0</v>
      </c>
      <c r="I424" s="90"/>
      <c r="J424" s="16"/>
      <c r="K424" s="16">
        <f t="shared" si="51"/>
        <v>0</v>
      </c>
      <c r="L424" s="16">
        <f t="shared" si="52"/>
        <v>0</v>
      </c>
      <c r="M424" s="17">
        <f t="shared" si="47"/>
        <v>0</v>
      </c>
      <c r="N424" s="18">
        <f t="shared" si="48"/>
        <v>0</v>
      </c>
      <c r="P424" s="5"/>
    </row>
    <row r="425" spans="1:16" x14ac:dyDescent="0.25">
      <c r="A425" s="58"/>
      <c r="B425" s="66">
        <v>2</v>
      </c>
      <c r="C425" s="67">
        <v>605</v>
      </c>
      <c r="D425" s="82">
        <v>6</v>
      </c>
      <c r="E425" s="16"/>
      <c r="F425" s="16">
        <f t="shared" si="49"/>
        <v>0</v>
      </c>
      <c r="G425" s="16">
        <f t="shared" si="50"/>
        <v>0</v>
      </c>
      <c r="H425" s="17">
        <f t="shared" si="46"/>
        <v>0</v>
      </c>
      <c r="I425" s="90">
        <v>3</v>
      </c>
      <c r="J425" s="16"/>
      <c r="K425" s="16">
        <f t="shared" si="51"/>
        <v>0</v>
      </c>
      <c r="L425" s="16">
        <f t="shared" si="52"/>
        <v>0</v>
      </c>
      <c r="M425" s="17">
        <f t="shared" si="47"/>
        <v>0</v>
      </c>
      <c r="N425" s="18">
        <f t="shared" si="48"/>
        <v>0</v>
      </c>
      <c r="P425" s="5"/>
    </row>
    <row r="426" spans="1:16" x14ac:dyDescent="0.25">
      <c r="A426" s="58"/>
      <c r="B426" s="66">
        <v>3</v>
      </c>
      <c r="C426" s="67">
        <v>711</v>
      </c>
      <c r="D426" s="82"/>
      <c r="E426" s="16"/>
      <c r="F426" s="16">
        <f t="shared" si="49"/>
        <v>0</v>
      </c>
      <c r="G426" s="16">
        <f t="shared" si="50"/>
        <v>0</v>
      </c>
      <c r="H426" s="17">
        <f t="shared" si="46"/>
        <v>0</v>
      </c>
      <c r="I426" s="90">
        <v>2</v>
      </c>
      <c r="J426" s="16"/>
      <c r="K426" s="16">
        <f t="shared" si="51"/>
        <v>0</v>
      </c>
      <c r="L426" s="16">
        <f t="shared" si="52"/>
        <v>0</v>
      </c>
      <c r="M426" s="17">
        <f t="shared" si="47"/>
        <v>0</v>
      </c>
      <c r="N426" s="18">
        <f t="shared" si="48"/>
        <v>0</v>
      </c>
      <c r="P426" s="5"/>
    </row>
    <row r="427" spans="1:16" x14ac:dyDescent="0.25">
      <c r="A427" s="58"/>
      <c r="B427" s="66">
        <v>4</v>
      </c>
      <c r="C427" s="67">
        <v>602</v>
      </c>
      <c r="D427" s="82"/>
      <c r="E427" s="16"/>
      <c r="F427" s="16">
        <f t="shared" si="49"/>
        <v>0</v>
      </c>
      <c r="G427" s="16">
        <f t="shared" si="50"/>
        <v>0</v>
      </c>
      <c r="H427" s="17">
        <f t="shared" si="46"/>
        <v>0</v>
      </c>
      <c r="I427" s="90">
        <v>4.2</v>
      </c>
      <c r="J427" s="16"/>
      <c r="K427" s="16">
        <f t="shared" si="51"/>
        <v>0</v>
      </c>
      <c r="L427" s="16">
        <f t="shared" si="52"/>
        <v>0</v>
      </c>
      <c r="M427" s="17">
        <f t="shared" si="47"/>
        <v>0</v>
      </c>
      <c r="N427" s="18">
        <f t="shared" si="48"/>
        <v>0</v>
      </c>
      <c r="P427" s="5"/>
    </row>
    <row r="428" spans="1:16" x14ac:dyDescent="0.25">
      <c r="A428" s="58"/>
      <c r="B428" s="66">
        <v>2</v>
      </c>
      <c r="C428" s="67">
        <v>607</v>
      </c>
      <c r="D428" s="82">
        <v>2.85</v>
      </c>
      <c r="E428" s="16"/>
      <c r="F428" s="16">
        <f t="shared" si="49"/>
        <v>0</v>
      </c>
      <c r="G428" s="16">
        <f t="shared" si="50"/>
        <v>0</v>
      </c>
      <c r="H428" s="17">
        <f t="shared" si="46"/>
        <v>0</v>
      </c>
      <c r="I428" s="90">
        <v>2.1</v>
      </c>
      <c r="J428" s="16"/>
      <c r="K428" s="16">
        <f t="shared" si="51"/>
        <v>0</v>
      </c>
      <c r="L428" s="16">
        <f t="shared" si="52"/>
        <v>0</v>
      </c>
      <c r="M428" s="17">
        <f t="shared" si="47"/>
        <v>0</v>
      </c>
      <c r="N428" s="18">
        <f t="shared" si="48"/>
        <v>0</v>
      </c>
      <c r="P428" s="5"/>
    </row>
    <row r="429" spans="1:16" x14ac:dyDescent="0.25">
      <c r="A429" s="58"/>
      <c r="B429" s="66">
        <v>1</v>
      </c>
      <c r="C429" s="67">
        <v>408</v>
      </c>
      <c r="D429" s="82"/>
      <c r="E429" s="16"/>
      <c r="F429" s="16">
        <f t="shared" si="49"/>
        <v>0</v>
      </c>
      <c r="G429" s="16">
        <f t="shared" si="50"/>
        <v>0</v>
      </c>
      <c r="H429" s="17">
        <f t="shared" si="46"/>
        <v>0</v>
      </c>
      <c r="I429" s="90"/>
      <c r="J429" s="16"/>
      <c r="K429" s="16">
        <f t="shared" si="51"/>
        <v>0</v>
      </c>
      <c r="L429" s="16">
        <f t="shared" si="52"/>
        <v>0</v>
      </c>
      <c r="M429" s="17">
        <f t="shared" si="47"/>
        <v>0</v>
      </c>
      <c r="N429" s="18">
        <f t="shared" si="48"/>
        <v>0</v>
      </c>
      <c r="P429" s="5"/>
    </row>
    <row r="430" spans="1:16" x14ac:dyDescent="0.25">
      <c r="A430" s="58"/>
      <c r="B430" s="66">
        <v>3</v>
      </c>
      <c r="C430" s="67">
        <v>705</v>
      </c>
      <c r="D430" s="82"/>
      <c r="E430" s="16"/>
      <c r="F430" s="16">
        <f t="shared" si="49"/>
        <v>0</v>
      </c>
      <c r="G430" s="16">
        <f t="shared" si="50"/>
        <v>0</v>
      </c>
      <c r="H430" s="17">
        <f t="shared" si="46"/>
        <v>0</v>
      </c>
      <c r="I430" s="90"/>
      <c r="J430" s="16"/>
      <c r="K430" s="16">
        <f t="shared" si="51"/>
        <v>0</v>
      </c>
      <c r="L430" s="16">
        <f t="shared" si="52"/>
        <v>0</v>
      </c>
      <c r="M430" s="17">
        <f t="shared" si="47"/>
        <v>0</v>
      </c>
      <c r="N430" s="18">
        <f t="shared" si="48"/>
        <v>0</v>
      </c>
      <c r="P430" s="5"/>
    </row>
    <row r="431" spans="1:16" x14ac:dyDescent="0.25">
      <c r="A431" s="58"/>
      <c r="B431" s="66">
        <v>1</v>
      </c>
      <c r="C431" s="67">
        <v>608</v>
      </c>
      <c r="D431" s="82">
        <v>5.55</v>
      </c>
      <c r="E431" s="16"/>
      <c r="F431" s="16">
        <f t="shared" si="49"/>
        <v>0</v>
      </c>
      <c r="G431" s="16">
        <f t="shared" si="50"/>
        <v>0</v>
      </c>
      <c r="H431" s="17">
        <f t="shared" si="46"/>
        <v>0</v>
      </c>
      <c r="I431" s="90">
        <v>2.4</v>
      </c>
      <c r="J431" s="16"/>
      <c r="K431" s="16">
        <f t="shared" si="51"/>
        <v>0</v>
      </c>
      <c r="L431" s="16">
        <f t="shared" si="52"/>
        <v>0</v>
      </c>
      <c r="M431" s="17">
        <f t="shared" si="47"/>
        <v>0</v>
      </c>
      <c r="N431" s="18">
        <f t="shared" si="48"/>
        <v>0</v>
      </c>
      <c r="P431" s="5"/>
    </row>
    <row r="432" spans="1:16" x14ac:dyDescent="0.25">
      <c r="A432" s="58"/>
      <c r="B432" s="66">
        <v>2</v>
      </c>
      <c r="C432" s="67">
        <v>113</v>
      </c>
      <c r="D432" s="82">
        <v>12</v>
      </c>
      <c r="E432" s="16"/>
      <c r="F432" s="16">
        <f t="shared" si="49"/>
        <v>0</v>
      </c>
      <c r="G432" s="16">
        <f t="shared" si="50"/>
        <v>0</v>
      </c>
      <c r="H432" s="17">
        <f t="shared" si="46"/>
        <v>0</v>
      </c>
      <c r="I432" s="90">
        <v>3.6</v>
      </c>
      <c r="J432" s="16"/>
      <c r="K432" s="16">
        <f t="shared" si="51"/>
        <v>0</v>
      </c>
      <c r="L432" s="16">
        <f t="shared" si="52"/>
        <v>0</v>
      </c>
      <c r="M432" s="17">
        <f t="shared" si="47"/>
        <v>0</v>
      </c>
      <c r="N432" s="18">
        <f t="shared" si="48"/>
        <v>0</v>
      </c>
      <c r="P432" s="5"/>
    </row>
    <row r="433" spans="1:16" x14ac:dyDescent="0.25">
      <c r="A433" s="58"/>
      <c r="B433" s="66">
        <v>2</v>
      </c>
      <c r="C433" s="67">
        <v>302</v>
      </c>
      <c r="D433" s="82"/>
      <c r="E433" s="16"/>
      <c r="F433" s="16">
        <f t="shared" si="49"/>
        <v>0</v>
      </c>
      <c r="G433" s="16">
        <f t="shared" si="50"/>
        <v>0</v>
      </c>
      <c r="H433" s="17">
        <f t="shared" si="46"/>
        <v>0</v>
      </c>
      <c r="I433" s="90"/>
      <c r="J433" s="16"/>
      <c r="K433" s="16">
        <f t="shared" si="51"/>
        <v>0</v>
      </c>
      <c r="L433" s="16">
        <f t="shared" si="52"/>
        <v>0</v>
      </c>
      <c r="M433" s="17">
        <f t="shared" si="47"/>
        <v>0</v>
      </c>
      <c r="N433" s="18">
        <f t="shared" si="48"/>
        <v>0</v>
      </c>
      <c r="P433" s="5"/>
    </row>
    <row r="434" spans="1:16" x14ac:dyDescent="0.25">
      <c r="A434" s="58"/>
      <c r="B434" s="66">
        <v>4</v>
      </c>
      <c r="C434" s="67">
        <v>714</v>
      </c>
      <c r="D434" s="82"/>
      <c r="E434" s="16"/>
      <c r="F434" s="16">
        <f t="shared" si="49"/>
        <v>0</v>
      </c>
      <c r="G434" s="16">
        <f t="shared" si="50"/>
        <v>0</v>
      </c>
      <c r="H434" s="17">
        <f t="shared" si="46"/>
        <v>0</v>
      </c>
      <c r="I434" s="90"/>
      <c r="J434" s="16"/>
      <c r="K434" s="16">
        <f t="shared" si="51"/>
        <v>0</v>
      </c>
      <c r="L434" s="16">
        <f t="shared" si="52"/>
        <v>0</v>
      </c>
      <c r="M434" s="17">
        <f t="shared" si="47"/>
        <v>0</v>
      </c>
      <c r="N434" s="18">
        <f t="shared" si="48"/>
        <v>0</v>
      </c>
      <c r="P434" s="5"/>
    </row>
    <row r="435" spans="1:16" x14ac:dyDescent="0.25">
      <c r="A435" s="58"/>
      <c r="B435" s="66">
        <v>2</v>
      </c>
      <c r="C435" s="67">
        <v>908</v>
      </c>
      <c r="D435" s="82"/>
      <c r="E435" s="16"/>
      <c r="F435" s="16">
        <f t="shared" si="49"/>
        <v>0</v>
      </c>
      <c r="G435" s="16">
        <f t="shared" si="50"/>
        <v>0</v>
      </c>
      <c r="H435" s="17">
        <f t="shared" si="46"/>
        <v>0</v>
      </c>
      <c r="I435" s="90"/>
      <c r="J435" s="16"/>
      <c r="K435" s="16">
        <f t="shared" si="51"/>
        <v>0</v>
      </c>
      <c r="L435" s="16">
        <f t="shared" si="52"/>
        <v>0</v>
      </c>
      <c r="M435" s="17">
        <f t="shared" si="47"/>
        <v>0</v>
      </c>
      <c r="N435" s="18">
        <f t="shared" si="48"/>
        <v>0</v>
      </c>
      <c r="P435" s="5"/>
    </row>
    <row r="436" spans="1:16" x14ac:dyDescent="0.25">
      <c r="A436" s="58"/>
      <c r="B436" s="66">
        <v>1</v>
      </c>
      <c r="C436" s="67">
        <v>610</v>
      </c>
      <c r="D436" s="82"/>
      <c r="E436" s="16"/>
      <c r="F436" s="16">
        <f t="shared" si="49"/>
        <v>0</v>
      </c>
      <c r="G436" s="16">
        <f t="shared" si="50"/>
        <v>0</v>
      </c>
      <c r="H436" s="17">
        <f t="shared" si="46"/>
        <v>0</v>
      </c>
      <c r="I436" s="90">
        <v>1.8</v>
      </c>
      <c r="J436" s="16"/>
      <c r="K436" s="16">
        <f t="shared" si="51"/>
        <v>0</v>
      </c>
      <c r="L436" s="16">
        <f t="shared" si="52"/>
        <v>0</v>
      </c>
      <c r="M436" s="17">
        <f t="shared" si="47"/>
        <v>0</v>
      </c>
      <c r="N436" s="18">
        <f t="shared" si="48"/>
        <v>0</v>
      </c>
      <c r="P436" s="5"/>
    </row>
    <row r="437" spans="1:16" x14ac:dyDescent="0.25">
      <c r="A437" s="58"/>
      <c r="B437" s="66">
        <v>4</v>
      </c>
      <c r="C437" s="67">
        <v>410</v>
      </c>
      <c r="D437" s="82">
        <v>2.25</v>
      </c>
      <c r="E437" s="16"/>
      <c r="F437" s="16">
        <f t="shared" si="49"/>
        <v>0</v>
      </c>
      <c r="G437" s="16">
        <f t="shared" si="50"/>
        <v>0</v>
      </c>
      <c r="H437" s="17">
        <f t="shared" si="46"/>
        <v>0</v>
      </c>
      <c r="I437" s="90">
        <v>1.95</v>
      </c>
      <c r="J437" s="16"/>
      <c r="K437" s="16">
        <f t="shared" si="51"/>
        <v>0</v>
      </c>
      <c r="L437" s="16">
        <f t="shared" si="52"/>
        <v>0</v>
      </c>
      <c r="M437" s="17">
        <f t="shared" si="47"/>
        <v>0</v>
      </c>
      <c r="N437" s="18">
        <f t="shared" si="48"/>
        <v>0</v>
      </c>
      <c r="P437" s="5"/>
    </row>
    <row r="438" spans="1:16" x14ac:dyDescent="0.25">
      <c r="A438" s="58"/>
      <c r="B438" s="66">
        <v>3</v>
      </c>
      <c r="C438" s="67">
        <v>312</v>
      </c>
      <c r="D438" s="82"/>
      <c r="E438" s="16"/>
      <c r="F438" s="16">
        <f t="shared" si="49"/>
        <v>0</v>
      </c>
      <c r="G438" s="16">
        <f t="shared" si="50"/>
        <v>0</v>
      </c>
      <c r="H438" s="17">
        <f t="shared" si="46"/>
        <v>0</v>
      </c>
      <c r="I438" s="90"/>
      <c r="J438" s="16"/>
      <c r="K438" s="16">
        <f t="shared" si="51"/>
        <v>0</v>
      </c>
      <c r="L438" s="16">
        <f t="shared" si="52"/>
        <v>0</v>
      </c>
      <c r="M438" s="17">
        <f t="shared" si="47"/>
        <v>0</v>
      </c>
      <c r="N438" s="18">
        <f t="shared" si="48"/>
        <v>0</v>
      </c>
      <c r="P438" s="5"/>
    </row>
    <row r="439" spans="1:16" x14ac:dyDescent="0.25">
      <c r="A439" s="58"/>
      <c r="B439" s="66">
        <v>2</v>
      </c>
      <c r="C439" s="67">
        <v>806</v>
      </c>
      <c r="D439" s="82">
        <v>2.4</v>
      </c>
      <c r="E439" s="16"/>
      <c r="F439" s="16">
        <f t="shared" si="49"/>
        <v>0</v>
      </c>
      <c r="G439" s="16">
        <f t="shared" si="50"/>
        <v>0</v>
      </c>
      <c r="H439" s="17">
        <f t="shared" si="46"/>
        <v>0</v>
      </c>
      <c r="I439" s="90">
        <v>1.8</v>
      </c>
      <c r="J439" s="16"/>
      <c r="K439" s="16">
        <f t="shared" si="51"/>
        <v>0</v>
      </c>
      <c r="L439" s="16">
        <f t="shared" si="52"/>
        <v>0</v>
      </c>
      <c r="M439" s="17">
        <f t="shared" si="47"/>
        <v>0</v>
      </c>
      <c r="N439" s="18">
        <f t="shared" si="48"/>
        <v>0</v>
      </c>
      <c r="P439" s="5"/>
    </row>
    <row r="440" spans="1:16" x14ac:dyDescent="0.25">
      <c r="A440" s="58"/>
      <c r="B440" s="66">
        <v>3</v>
      </c>
      <c r="C440" s="67">
        <v>412</v>
      </c>
      <c r="D440" s="82">
        <v>9</v>
      </c>
      <c r="E440" s="16"/>
      <c r="F440" s="16">
        <f t="shared" si="49"/>
        <v>0</v>
      </c>
      <c r="G440" s="16">
        <f t="shared" si="50"/>
        <v>0</v>
      </c>
      <c r="H440" s="17">
        <f t="shared" si="46"/>
        <v>0</v>
      </c>
      <c r="I440" s="90">
        <v>3.3</v>
      </c>
      <c r="J440" s="16"/>
      <c r="K440" s="16">
        <f t="shared" si="51"/>
        <v>0</v>
      </c>
      <c r="L440" s="16">
        <f t="shared" si="52"/>
        <v>0</v>
      </c>
      <c r="M440" s="17">
        <f t="shared" si="47"/>
        <v>0</v>
      </c>
      <c r="N440" s="18">
        <f t="shared" si="48"/>
        <v>0</v>
      </c>
      <c r="P440" s="5"/>
    </row>
    <row r="441" spans="1:16" x14ac:dyDescent="0.25">
      <c r="A441" s="58"/>
      <c r="B441" s="66">
        <v>3</v>
      </c>
      <c r="C441" s="67">
        <v>109</v>
      </c>
      <c r="D441" s="82">
        <v>3.15</v>
      </c>
      <c r="E441" s="16"/>
      <c r="F441" s="16">
        <f t="shared" si="49"/>
        <v>0</v>
      </c>
      <c r="G441" s="16">
        <f t="shared" si="50"/>
        <v>0</v>
      </c>
      <c r="H441" s="17">
        <f t="shared" si="46"/>
        <v>0</v>
      </c>
      <c r="I441" s="90">
        <v>1.95</v>
      </c>
      <c r="J441" s="16"/>
      <c r="K441" s="16">
        <f t="shared" si="51"/>
        <v>0</v>
      </c>
      <c r="L441" s="16">
        <f t="shared" si="52"/>
        <v>0</v>
      </c>
      <c r="M441" s="17">
        <f t="shared" si="47"/>
        <v>0</v>
      </c>
      <c r="N441" s="18">
        <f t="shared" si="48"/>
        <v>0</v>
      </c>
      <c r="P441" s="5"/>
    </row>
    <row r="442" spans="1:16" x14ac:dyDescent="0.25">
      <c r="A442" s="58"/>
      <c r="B442" s="66">
        <v>3</v>
      </c>
      <c r="C442" s="67">
        <v>813</v>
      </c>
      <c r="D442" s="82"/>
      <c r="E442" s="16"/>
      <c r="F442" s="16">
        <f t="shared" si="49"/>
        <v>0</v>
      </c>
      <c r="G442" s="16">
        <f t="shared" si="50"/>
        <v>0</v>
      </c>
      <c r="H442" s="17">
        <f t="shared" si="46"/>
        <v>0</v>
      </c>
      <c r="I442" s="90">
        <v>2.1</v>
      </c>
      <c r="J442" s="16"/>
      <c r="K442" s="16">
        <f t="shared" si="51"/>
        <v>0</v>
      </c>
      <c r="L442" s="16">
        <f t="shared" si="52"/>
        <v>0</v>
      </c>
      <c r="M442" s="17">
        <f t="shared" si="47"/>
        <v>0</v>
      </c>
      <c r="N442" s="18">
        <f t="shared" si="48"/>
        <v>0</v>
      </c>
      <c r="P442" s="5"/>
    </row>
    <row r="443" spans="1:16" x14ac:dyDescent="0.25">
      <c r="A443" s="58"/>
      <c r="B443" s="66">
        <v>1</v>
      </c>
      <c r="C443" s="67">
        <v>705</v>
      </c>
      <c r="D443" s="82"/>
      <c r="E443" s="16"/>
      <c r="F443" s="16">
        <f t="shared" si="49"/>
        <v>0</v>
      </c>
      <c r="G443" s="16">
        <f t="shared" si="50"/>
        <v>0</v>
      </c>
      <c r="H443" s="17">
        <f t="shared" si="46"/>
        <v>0</v>
      </c>
      <c r="I443" s="90"/>
      <c r="J443" s="16"/>
      <c r="K443" s="16">
        <f t="shared" si="51"/>
        <v>0</v>
      </c>
      <c r="L443" s="16">
        <f t="shared" si="52"/>
        <v>0</v>
      </c>
      <c r="M443" s="17">
        <f t="shared" si="47"/>
        <v>0</v>
      </c>
      <c r="N443" s="18">
        <f t="shared" si="48"/>
        <v>0</v>
      </c>
      <c r="P443" s="5"/>
    </row>
    <row r="444" spans="1:16" x14ac:dyDescent="0.25">
      <c r="A444" s="58"/>
      <c r="B444" s="66">
        <v>4</v>
      </c>
      <c r="C444" s="67">
        <v>403</v>
      </c>
      <c r="D444" s="82"/>
      <c r="E444" s="16"/>
      <c r="F444" s="16">
        <f t="shared" si="49"/>
        <v>0</v>
      </c>
      <c r="G444" s="16">
        <f t="shared" si="50"/>
        <v>0</v>
      </c>
      <c r="H444" s="17">
        <f t="shared" si="46"/>
        <v>0</v>
      </c>
      <c r="I444" s="90"/>
      <c r="J444" s="16"/>
      <c r="K444" s="16">
        <f t="shared" si="51"/>
        <v>0</v>
      </c>
      <c r="L444" s="16">
        <f t="shared" si="52"/>
        <v>0</v>
      </c>
      <c r="M444" s="17">
        <f t="shared" si="47"/>
        <v>0</v>
      </c>
      <c r="N444" s="18">
        <f t="shared" si="48"/>
        <v>0</v>
      </c>
      <c r="P444" s="5"/>
    </row>
    <row r="445" spans="1:16" x14ac:dyDescent="0.25">
      <c r="A445" s="58"/>
      <c r="B445" s="66">
        <v>1</v>
      </c>
      <c r="C445" s="67">
        <v>906</v>
      </c>
      <c r="D445" s="82"/>
      <c r="E445" s="16"/>
      <c r="F445" s="16">
        <f t="shared" si="49"/>
        <v>0</v>
      </c>
      <c r="G445" s="16">
        <f t="shared" si="50"/>
        <v>0</v>
      </c>
      <c r="H445" s="17">
        <f t="shared" si="46"/>
        <v>0</v>
      </c>
      <c r="I445" s="90">
        <v>2.1</v>
      </c>
      <c r="J445" s="16"/>
      <c r="K445" s="16">
        <f t="shared" si="51"/>
        <v>0</v>
      </c>
      <c r="L445" s="16">
        <f t="shared" si="52"/>
        <v>0</v>
      </c>
      <c r="M445" s="17">
        <f t="shared" si="47"/>
        <v>0</v>
      </c>
      <c r="N445" s="18">
        <f t="shared" si="48"/>
        <v>0</v>
      </c>
      <c r="P445" s="5"/>
    </row>
    <row r="446" spans="1:16" x14ac:dyDescent="0.25">
      <c r="A446" s="58"/>
      <c r="B446" s="66">
        <v>2</v>
      </c>
      <c r="C446" s="67">
        <v>408</v>
      </c>
      <c r="D446" s="82"/>
      <c r="E446" s="16"/>
      <c r="F446" s="16">
        <f t="shared" si="49"/>
        <v>0</v>
      </c>
      <c r="G446" s="16">
        <f t="shared" si="50"/>
        <v>0</v>
      </c>
      <c r="H446" s="17">
        <f t="shared" si="46"/>
        <v>0</v>
      </c>
      <c r="I446" s="90">
        <v>2.85</v>
      </c>
      <c r="J446" s="16"/>
      <c r="K446" s="16">
        <f t="shared" si="51"/>
        <v>0</v>
      </c>
      <c r="L446" s="16">
        <f t="shared" si="52"/>
        <v>0</v>
      </c>
      <c r="M446" s="17">
        <f t="shared" si="47"/>
        <v>0</v>
      </c>
      <c r="N446" s="18">
        <f t="shared" si="48"/>
        <v>0</v>
      </c>
      <c r="P446" s="5"/>
    </row>
    <row r="447" spans="1:16" x14ac:dyDescent="0.25">
      <c r="A447" s="58"/>
      <c r="B447" s="66">
        <v>2</v>
      </c>
      <c r="C447" s="67">
        <v>808</v>
      </c>
      <c r="D447" s="82">
        <v>7.35</v>
      </c>
      <c r="E447" s="16"/>
      <c r="F447" s="16">
        <f t="shared" si="49"/>
        <v>0</v>
      </c>
      <c r="G447" s="16">
        <f t="shared" si="50"/>
        <v>0</v>
      </c>
      <c r="H447" s="17">
        <f t="shared" si="46"/>
        <v>0</v>
      </c>
      <c r="I447" s="90">
        <v>2.4</v>
      </c>
      <c r="J447" s="16"/>
      <c r="K447" s="16">
        <f t="shared" si="51"/>
        <v>0</v>
      </c>
      <c r="L447" s="16">
        <f t="shared" si="52"/>
        <v>0</v>
      </c>
      <c r="M447" s="17">
        <f t="shared" si="47"/>
        <v>0</v>
      </c>
      <c r="N447" s="18">
        <f t="shared" si="48"/>
        <v>0</v>
      </c>
      <c r="P447" s="5"/>
    </row>
    <row r="448" spans="1:16" x14ac:dyDescent="0.25">
      <c r="A448" s="58"/>
      <c r="B448" s="66">
        <v>4</v>
      </c>
      <c r="C448" s="67">
        <v>607</v>
      </c>
      <c r="D448" s="82"/>
      <c r="E448" s="16"/>
      <c r="F448" s="16">
        <f t="shared" si="49"/>
        <v>0</v>
      </c>
      <c r="G448" s="16">
        <f t="shared" si="50"/>
        <v>0</v>
      </c>
      <c r="H448" s="17">
        <f t="shared" si="46"/>
        <v>0</v>
      </c>
      <c r="I448" s="90"/>
      <c r="J448" s="16"/>
      <c r="K448" s="16">
        <f t="shared" si="51"/>
        <v>0</v>
      </c>
      <c r="L448" s="16">
        <f t="shared" si="52"/>
        <v>0</v>
      </c>
      <c r="M448" s="17">
        <f t="shared" si="47"/>
        <v>0</v>
      </c>
      <c r="N448" s="18">
        <f t="shared" si="48"/>
        <v>0</v>
      </c>
      <c r="P448" s="5"/>
    </row>
    <row r="449" spans="1:16" x14ac:dyDescent="0.25">
      <c r="A449" s="58"/>
      <c r="B449" s="66">
        <v>3</v>
      </c>
      <c r="C449" s="67">
        <v>305</v>
      </c>
      <c r="D449" s="82"/>
      <c r="E449" s="16"/>
      <c r="F449" s="16">
        <f t="shared" si="49"/>
        <v>0</v>
      </c>
      <c r="G449" s="16">
        <f t="shared" si="50"/>
        <v>0</v>
      </c>
      <c r="H449" s="17">
        <f t="shared" si="46"/>
        <v>0</v>
      </c>
      <c r="I449" s="90"/>
      <c r="J449" s="16"/>
      <c r="K449" s="16">
        <f t="shared" si="51"/>
        <v>0</v>
      </c>
      <c r="L449" s="16">
        <f t="shared" si="52"/>
        <v>0</v>
      </c>
      <c r="M449" s="17">
        <f t="shared" si="47"/>
        <v>0</v>
      </c>
      <c r="N449" s="18">
        <f t="shared" si="48"/>
        <v>0</v>
      </c>
      <c r="P449" s="5"/>
    </row>
    <row r="450" spans="1:16" x14ac:dyDescent="0.25">
      <c r="A450" s="58"/>
      <c r="B450" s="66">
        <v>1</v>
      </c>
      <c r="C450" s="67">
        <v>505</v>
      </c>
      <c r="D450" s="82"/>
      <c r="E450" s="16"/>
      <c r="F450" s="16">
        <f t="shared" si="49"/>
        <v>0</v>
      </c>
      <c r="G450" s="16">
        <f t="shared" si="50"/>
        <v>0</v>
      </c>
      <c r="H450" s="17">
        <f t="shared" si="46"/>
        <v>0</v>
      </c>
      <c r="I450" s="90"/>
      <c r="J450" s="16"/>
      <c r="K450" s="16">
        <f t="shared" si="51"/>
        <v>0</v>
      </c>
      <c r="L450" s="16">
        <f t="shared" si="52"/>
        <v>0</v>
      </c>
      <c r="M450" s="17">
        <f t="shared" si="47"/>
        <v>0</v>
      </c>
      <c r="N450" s="18">
        <f t="shared" si="48"/>
        <v>0</v>
      </c>
      <c r="P450" s="5"/>
    </row>
    <row r="451" spans="1:16" x14ac:dyDescent="0.25">
      <c r="A451" s="58"/>
      <c r="B451" s="66">
        <v>3</v>
      </c>
      <c r="C451" s="67">
        <v>202</v>
      </c>
      <c r="D451" s="82"/>
      <c r="E451" s="16"/>
      <c r="F451" s="16">
        <f t="shared" si="49"/>
        <v>0</v>
      </c>
      <c r="G451" s="16">
        <f t="shared" si="50"/>
        <v>0</v>
      </c>
      <c r="H451" s="17">
        <f t="shared" si="46"/>
        <v>0</v>
      </c>
      <c r="I451" s="90"/>
      <c r="J451" s="16"/>
      <c r="K451" s="16">
        <f t="shared" si="51"/>
        <v>0</v>
      </c>
      <c r="L451" s="16">
        <f t="shared" si="52"/>
        <v>0</v>
      </c>
      <c r="M451" s="17">
        <f t="shared" si="47"/>
        <v>0</v>
      </c>
      <c r="N451" s="18">
        <f t="shared" si="48"/>
        <v>0</v>
      </c>
      <c r="P451" s="5"/>
    </row>
    <row r="452" spans="1:16" x14ac:dyDescent="0.25">
      <c r="A452" s="58"/>
      <c r="B452" s="66">
        <v>1</v>
      </c>
      <c r="C452" s="67">
        <v>709</v>
      </c>
      <c r="D452" s="82"/>
      <c r="E452" s="16"/>
      <c r="F452" s="16">
        <f t="shared" si="49"/>
        <v>0</v>
      </c>
      <c r="G452" s="16">
        <f t="shared" si="50"/>
        <v>0</v>
      </c>
      <c r="H452" s="17">
        <f t="shared" si="46"/>
        <v>0</v>
      </c>
      <c r="I452" s="90"/>
      <c r="J452" s="16"/>
      <c r="K452" s="16">
        <f t="shared" si="51"/>
        <v>0</v>
      </c>
      <c r="L452" s="16">
        <f t="shared" si="52"/>
        <v>0</v>
      </c>
      <c r="M452" s="17">
        <f t="shared" si="47"/>
        <v>0</v>
      </c>
      <c r="N452" s="18">
        <f t="shared" si="48"/>
        <v>0</v>
      </c>
      <c r="P452" s="5"/>
    </row>
    <row r="453" spans="1:16" x14ac:dyDescent="0.25">
      <c r="A453" s="58"/>
      <c r="B453" s="66">
        <v>2</v>
      </c>
      <c r="C453" s="67">
        <v>601</v>
      </c>
      <c r="D453" s="82">
        <v>2.5</v>
      </c>
      <c r="E453" s="16"/>
      <c r="F453" s="16">
        <f t="shared" si="49"/>
        <v>0</v>
      </c>
      <c r="G453" s="16">
        <f t="shared" si="50"/>
        <v>0</v>
      </c>
      <c r="H453" s="17">
        <f t="shared" si="46"/>
        <v>0</v>
      </c>
      <c r="I453" s="90">
        <v>2.4</v>
      </c>
      <c r="J453" s="16"/>
      <c r="K453" s="16">
        <f t="shared" si="51"/>
        <v>0</v>
      </c>
      <c r="L453" s="16">
        <f t="shared" si="52"/>
        <v>0</v>
      </c>
      <c r="M453" s="17">
        <f t="shared" si="47"/>
        <v>0</v>
      </c>
      <c r="N453" s="18">
        <f t="shared" si="48"/>
        <v>0</v>
      </c>
      <c r="P453" s="5"/>
    </row>
    <row r="454" spans="1:16" x14ac:dyDescent="0.25">
      <c r="A454" s="58"/>
      <c r="B454" s="66">
        <v>2</v>
      </c>
      <c r="C454" s="67">
        <v>210</v>
      </c>
      <c r="D454" s="82"/>
      <c r="E454" s="16"/>
      <c r="F454" s="16">
        <f t="shared" si="49"/>
        <v>0</v>
      </c>
      <c r="G454" s="16">
        <f t="shared" si="50"/>
        <v>0</v>
      </c>
      <c r="H454" s="17">
        <f t="shared" si="46"/>
        <v>0</v>
      </c>
      <c r="I454" s="90"/>
      <c r="J454" s="16"/>
      <c r="K454" s="16">
        <f t="shared" si="51"/>
        <v>0</v>
      </c>
      <c r="L454" s="16">
        <f t="shared" si="52"/>
        <v>0</v>
      </c>
      <c r="M454" s="17">
        <f t="shared" si="47"/>
        <v>0</v>
      </c>
      <c r="N454" s="18">
        <f t="shared" si="48"/>
        <v>0</v>
      </c>
      <c r="P454" s="5"/>
    </row>
    <row r="455" spans="1:16" x14ac:dyDescent="0.25">
      <c r="A455" s="58"/>
      <c r="B455" s="66">
        <v>3</v>
      </c>
      <c r="C455" s="67">
        <v>508</v>
      </c>
      <c r="D455" s="82">
        <v>7.3</v>
      </c>
      <c r="E455" s="16"/>
      <c r="F455" s="16">
        <f t="shared" si="49"/>
        <v>0</v>
      </c>
      <c r="G455" s="16">
        <f t="shared" si="50"/>
        <v>0</v>
      </c>
      <c r="H455" s="17">
        <f t="shared" si="46"/>
        <v>0</v>
      </c>
      <c r="I455" s="90">
        <v>2.4</v>
      </c>
      <c r="J455" s="16"/>
      <c r="K455" s="16">
        <f t="shared" si="51"/>
        <v>0</v>
      </c>
      <c r="L455" s="16">
        <f t="shared" si="52"/>
        <v>0</v>
      </c>
      <c r="M455" s="17">
        <f t="shared" si="47"/>
        <v>0</v>
      </c>
      <c r="N455" s="18">
        <f t="shared" si="48"/>
        <v>0</v>
      </c>
      <c r="P455" s="5"/>
    </row>
    <row r="456" spans="1:16" x14ac:dyDescent="0.25">
      <c r="A456" s="58"/>
      <c r="B456" s="66">
        <v>3</v>
      </c>
      <c r="C456" s="67">
        <v>608</v>
      </c>
      <c r="D456" s="82">
        <v>4.2</v>
      </c>
      <c r="E456" s="16"/>
      <c r="F456" s="16">
        <f t="shared" si="49"/>
        <v>0</v>
      </c>
      <c r="G456" s="16">
        <f t="shared" si="50"/>
        <v>0</v>
      </c>
      <c r="H456" s="17">
        <f t="shared" si="46"/>
        <v>0</v>
      </c>
      <c r="I456" s="90">
        <v>2.5499999999999998</v>
      </c>
      <c r="J456" s="16"/>
      <c r="K456" s="16">
        <f t="shared" si="51"/>
        <v>0</v>
      </c>
      <c r="L456" s="16">
        <f t="shared" si="52"/>
        <v>0</v>
      </c>
      <c r="M456" s="17">
        <f t="shared" si="47"/>
        <v>0</v>
      </c>
      <c r="N456" s="18">
        <f t="shared" si="48"/>
        <v>0</v>
      </c>
      <c r="P456" s="5"/>
    </row>
    <row r="457" spans="1:16" x14ac:dyDescent="0.25">
      <c r="A457" s="58"/>
      <c r="B457" s="66">
        <v>3</v>
      </c>
      <c r="C457" s="67">
        <v>105</v>
      </c>
      <c r="D457" s="82">
        <v>4.6500000000000004</v>
      </c>
      <c r="E457" s="16"/>
      <c r="F457" s="16">
        <f t="shared" si="49"/>
        <v>0</v>
      </c>
      <c r="G457" s="16">
        <f t="shared" si="50"/>
        <v>0</v>
      </c>
      <c r="H457" s="17">
        <f t="shared" si="46"/>
        <v>0</v>
      </c>
      <c r="I457" s="90">
        <v>2.1</v>
      </c>
      <c r="J457" s="16"/>
      <c r="K457" s="16">
        <f t="shared" si="51"/>
        <v>0</v>
      </c>
      <c r="L457" s="16">
        <f t="shared" si="52"/>
        <v>0</v>
      </c>
      <c r="M457" s="17">
        <f t="shared" si="47"/>
        <v>0</v>
      </c>
      <c r="N457" s="18">
        <f t="shared" si="48"/>
        <v>0</v>
      </c>
      <c r="P457" s="5"/>
    </row>
    <row r="458" spans="1:16" x14ac:dyDescent="0.25">
      <c r="A458" s="58"/>
      <c r="B458" s="66">
        <v>3</v>
      </c>
      <c r="C458" s="67">
        <v>104</v>
      </c>
      <c r="D458" s="82"/>
      <c r="E458" s="16"/>
      <c r="F458" s="16">
        <f t="shared" si="49"/>
        <v>0</v>
      </c>
      <c r="G458" s="16">
        <f t="shared" si="50"/>
        <v>0</v>
      </c>
      <c r="H458" s="17">
        <f t="shared" si="46"/>
        <v>0</v>
      </c>
      <c r="I458" s="90">
        <v>2.7</v>
      </c>
      <c r="J458" s="16"/>
      <c r="K458" s="16">
        <f t="shared" si="51"/>
        <v>0</v>
      </c>
      <c r="L458" s="16">
        <f t="shared" si="52"/>
        <v>0</v>
      </c>
      <c r="M458" s="17">
        <f t="shared" si="47"/>
        <v>0</v>
      </c>
      <c r="N458" s="18">
        <f t="shared" si="48"/>
        <v>0</v>
      </c>
      <c r="P458" s="5"/>
    </row>
    <row r="459" spans="1:16" x14ac:dyDescent="0.25">
      <c r="A459" s="58"/>
      <c r="B459" s="66">
        <v>1</v>
      </c>
      <c r="C459" s="67">
        <v>509</v>
      </c>
      <c r="D459" s="82"/>
      <c r="E459" s="16"/>
      <c r="F459" s="16">
        <f t="shared" si="49"/>
        <v>0</v>
      </c>
      <c r="G459" s="16">
        <f t="shared" si="50"/>
        <v>0</v>
      </c>
      <c r="H459" s="17">
        <f t="shared" si="46"/>
        <v>0</v>
      </c>
      <c r="I459" s="90"/>
      <c r="J459" s="16"/>
      <c r="K459" s="16">
        <f t="shared" si="51"/>
        <v>0</v>
      </c>
      <c r="L459" s="16">
        <f t="shared" si="52"/>
        <v>0</v>
      </c>
      <c r="M459" s="17">
        <f t="shared" si="47"/>
        <v>0</v>
      </c>
      <c r="N459" s="18">
        <f t="shared" si="48"/>
        <v>0</v>
      </c>
      <c r="P459" s="5"/>
    </row>
    <row r="460" spans="1:16" x14ac:dyDescent="0.25">
      <c r="A460" s="58"/>
      <c r="B460" s="66">
        <v>2</v>
      </c>
      <c r="C460" s="67">
        <v>207</v>
      </c>
      <c r="D460" s="82"/>
      <c r="E460" s="16"/>
      <c r="F460" s="16">
        <f t="shared" si="49"/>
        <v>0</v>
      </c>
      <c r="G460" s="16">
        <f t="shared" si="50"/>
        <v>0</v>
      </c>
      <c r="H460" s="17">
        <f t="shared" ref="H460:H523" si="53">G460+H461</f>
        <v>0</v>
      </c>
      <c r="I460" s="90">
        <v>2.25</v>
      </c>
      <c r="J460" s="16"/>
      <c r="K460" s="16">
        <f t="shared" si="51"/>
        <v>0</v>
      </c>
      <c r="L460" s="16">
        <f t="shared" si="52"/>
        <v>0</v>
      </c>
      <c r="M460" s="17">
        <f t="shared" ref="M460:M523" si="54">L460+M461</f>
        <v>0</v>
      </c>
      <c r="N460" s="18">
        <f t="shared" si="48"/>
        <v>0</v>
      </c>
      <c r="P460" s="5"/>
    </row>
    <row r="461" spans="1:16" x14ac:dyDescent="0.25">
      <c r="A461" s="58"/>
      <c r="B461" s="66">
        <v>2</v>
      </c>
      <c r="C461" s="67">
        <v>106</v>
      </c>
      <c r="D461" s="82">
        <v>3</v>
      </c>
      <c r="E461" s="16"/>
      <c r="F461" s="16">
        <f t="shared" si="49"/>
        <v>0</v>
      </c>
      <c r="G461" s="16">
        <f t="shared" si="50"/>
        <v>0</v>
      </c>
      <c r="H461" s="17">
        <f t="shared" si="53"/>
        <v>0</v>
      </c>
      <c r="I461" s="90">
        <v>2.4</v>
      </c>
      <c r="J461" s="16"/>
      <c r="K461" s="16">
        <f t="shared" si="51"/>
        <v>0</v>
      </c>
      <c r="L461" s="16">
        <f t="shared" si="52"/>
        <v>0</v>
      </c>
      <c r="M461" s="17">
        <f t="shared" si="54"/>
        <v>0</v>
      </c>
      <c r="N461" s="18">
        <f t="shared" si="48"/>
        <v>0</v>
      </c>
      <c r="P461" s="5"/>
    </row>
    <row r="462" spans="1:16" x14ac:dyDescent="0.25">
      <c r="A462" s="58"/>
      <c r="B462" s="66">
        <v>4</v>
      </c>
      <c r="C462" s="67">
        <v>603</v>
      </c>
      <c r="D462" s="82">
        <v>3.45</v>
      </c>
      <c r="E462" s="16"/>
      <c r="F462" s="16">
        <f t="shared" si="49"/>
        <v>0</v>
      </c>
      <c r="G462" s="16">
        <f t="shared" si="50"/>
        <v>0</v>
      </c>
      <c r="H462" s="17">
        <f t="shared" si="53"/>
        <v>0</v>
      </c>
      <c r="I462" s="90">
        <v>2.7</v>
      </c>
      <c r="J462" s="16"/>
      <c r="K462" s="16">
        <f t="shared" si="51"/>
        <v>0</v>
      </c>
      <c r="L462" s="16">
        <f t="shared" si="52"/>
        <v>0</v>
      </c>
      <c r="M462" s="17">
        <f t="shared" si="54"/>
        <v>0</v>
      </c>
      <c r="N462" s="18">
        <f t="shared" ref="N462:N525" si="55">H462+M462</f>
        <v>0</v>
      </c>
      <c r="P462" s="5"/>
    </row>
    <row r="463" spans="1:16" x14ac:dyDescent="0.25">
      <c r="A463" s="58"/>
      <c r="B463" s="66">
        <v>3</v>
      </c>
      <c r="C463" s="67">
        <v>203</v>
      </c>
      <c r="D463" s="82">
        <v>5.0999999999999996</v>
      </c>
      <c r="E463" s="16"/>
      <c r="F463" s="16">
        <f t="shared" si="49"/>
        <v>0</v>
      </c>
      <c r="G463" s="16">
        <f t="shared" si="50"/>
        <v>0</v>
      </c>
      <c r="H463" s="17">
        <f t="shared" si="53"/>
        <v>0</v>
      </c>
      <c r="I463" s="90">
        <v>2.25</v>
      </c>
      <c r="J463" s="16"/>
      <c r="K463" s="16">
        <f t="shared" si="51"/>
        <v>0</v>
      </c>
      <c r="L463" s="16">
        <f t="shared" si="52"/>
        <v>0</v>
      </c>
      <c r="M463" s="17">
        <f t="shared" si="54"/>
        <v>0</v>
      </c>
      <c r="N463" s="18">
        <f t="shared" si="55"/>
        <v>0</v>
      </c>
      <c r="P463" s="5"/>
    </row>
    <row r="464" spans="1:16" x14ac:dyDescent="0.25">
      <c r="A464" s="58"/>
      <c r="B464" s="66">
        <v>1</v>
      </c>
      <c r="C464" s="67">
        <v>512</v>
      </c>
      <c r="D464" s="82">
        <v>6.3</v>
      </c>
      <c r="E464" s="16"/>
      <c r="F464" s="16">
        <f t="shared" si="49"/>
        <v>0</v>
      </c>
      <c r="G464" s="16">
        <f t="shared" si="50"/>
        <v>0</v>
      </c>
      <c r="H464" s="17">
        <f t="shared" si="53"/>
        <v>0</v>
      </c>
      <c r="I464" s="90">
        <v>3</v>
      </c>
      <c r="J464" s="16"/>
      <c r="K464" s="16">
        <f t="shared" si="51"/>
        <v>0</v>
      </c>
      <c r="L464" s="16">
        <f t="shared" si="52"/>
        <v>0</v>
      </c>
      <c r="M464" s="17">
        <f t="shared" si="54"/>
        <v>0</v>
      </c>
      <c r="N464" s="18">
        <f t="shared" si="55"/>
        <v>0</v>
      </c>
      <c r="P464" s="5"/>
    </row>
    <row r="465" spans="1:16" x14ac:dyDescent="0.25">
      <c r="A465" s="58"/>
      <c r="B465" s="66">
        <v>4</v>
      </c>
      <c r="C465" s="67">
        <v>207</v>
      </c>
      <c r="D465" s="82"/>
      <c r="E465" s="16"/>
      <c r="F465" s="16">
        <f t="shared" si="49"/>
        <v>0</v>
      </c>
      <c r="G465" s="16">
        <f t="shared" si="50"/>
        <v>0</v>
      </c>
      <c r="H465" s="17">
        <f t="shared" si="53"/>
        <v>0</v>
      </c>
      <c r="I465" s="90"/>
      <c r="J465" s="16"/>
      <c r="K465" s="16">
        <f t="shared" si="51"/>
        <v>0</v>
      </c>
      <c r="L465" s="16">
        <f t="shared" si="52"/>
        <v>0</v>
      </c>
      <c r="M465" s="17">
        <f t="shared" si="54"/>
        <v>0</v>
      </c>
      <c r="N465" s="18">
        <f t="shared" si="55"/>
        <v>0</v>
      </c>
      <c r="P465" s="5"/>
    </row>
    <row r="466" spans="1:16" x14ac:dyDescent="0.25">
      <c r="A466" s="58"/>
      <c r="B466" s="66">
        <v>1</v>
      </c>
      <c r="C466" s="67">
        <v>403</v>
      </c>
      <c r="D466" s="82">
        <v>3.45</v>
      </c>
      <c r="E466" s="16"/>
      <c r="F466" s="16">
        <f t="shared" si="49"/>
        <v>0</v>
      </c>
      <c r="G466" s="16">
        <f t="shared" si="50"/>
        <v>0</v>
      </c>
      <c r="H466" s="17">
        <f t="shared" si="53"/>
        <v>0</v>
      </c>
      <c r="I466" s="90">
        <v>1.8</v>
      </c>
      <c r="J466" s="16"/>
      <c r="K466" s="16">
        <f t="shared" si="51"/>
        <v>0</v>
      </c>
      <c r="L466" s="16">
        <f t="shared" si="52"/>
        <v>0</v>
      </c>
      <c r="M466" s="17">
        <f t="shared" si="54"/>
        <v>0</v>
      </c>
      <c r="N466" s="18">
        <f t="shared" si="55"/>
        <v>0</v>
      </c>
      <c r="P466" s="5"/>
    </row>
    <row r="467" spans="1:16" x14ac:dyDescent="0.25">
      <c r="A467" s="58"/>
      <c r="B467" s="66">
        <v>2</v>
      </c>
      <c r="C467" s="67">
        <v>711</v>
      </c>
      <c r="D467" s="82"/>
      <c r="E467" s="16"/>
      <c r="F467" s="16">
        <f t="shared" si="49"/>
        <v>0</v>
      </c>
      <c r="G467" s="16">
        <f t="shared" si="50"/>
        <v>0</v>
      </c>
      <c r="H467" s="17">
        <f t="shared" si="53"/>
        <v>0</v>
      </c>
      <c r="I467" s="90"/>
      <c r="J467" s="16"/>
      <c r="K467" s="16">
        <f t="shared" si="51"/>
        <v>0</v>
      </c>
      <c r="L467" s="16">
        <f t="shared" si="52"/>
        <v>0</v>
      </c>
      <c r="M467" s="17">
        <f t="shared" si="54"/>
        <v>0</v>
      </c>
      <c r="N467" s="18">
        <f t="shared" si="55"/>
        <v>0</v>
      </c>
      <c r="P467" s="5"/>
    </row>
    <row r="468" spans="1:16" x14ac:dyDescent="0.25">
      <c r="A468" s="58"/>
      <c r="B468" s="66">
        <v>2</v>
      </c>
      <c r="C468" s="67">
        <v>211</v>
      </c>
      <c r="D468" s="82">
        <v>12.3</v>
      </c>
      <c r="E468" s="16"/>
      <c r="F468" s="16">
        <f t="shared" si="49"/>
        <v>0</v>
      </c>
      <c r="G468" s="16">
        <f t="shared" si="50"/>
        <v>0</v>
      </c>
      <c r="H468" s="17">
        <f t="shared" si="53"/>
        <v>0</v>
      </c>
      <c r="I468" s="90">
        <v>3.45</v>
      </c>
      <c r="J468" s="16"/>
      <c r="K468" s="16">
        <f t="shared" si="51"/>
        <v>0</v>
      </c>
      <c r="L468" s="16">
        <f t="shared" si="52"/>
        <v>0</v>
      </c>
      <c r="M468" s="17">
        <f t="shared" si="54"/>
        <v>0</v>
      </c>
      <c r="N468" s="18">
        <f t="shared" si="55"/>
        <v>0</v>
      </c>
      <c r="P468" s="5"/>
    </row>
    <row r="469" spans="1:16" x14ac:dyDescent="0.25">
      <c r="A469" s="58"/>
      <c r="B469" s="66">
        <v>4</v>
      </c>
      <c r="C469" s="67">
        <v>108</v>
      </c>
      <c r="D469" s="82">
        <v>2.85</v>
      </c>
      <c r="E469" s="16"/>
      <c r="F469" s="16">
        <f t="shared" si="49"/>
        <v>0</v>
      </c>
      <c r="G469" s="16">
        <f t="shared" si="50"/>
        <v>0</v>
      </c>
      <c r="H469" s="17">
        <f t="shared" si="53"/>
        <v>0</v>
      </c>
      <c r="I469" s="90">
        <v>1.95</v>
      </c>
      <c r="J469" s="16"/>
      <c r="K469" s="16">
        <f t="shared" si="51"/>
        <v>0</v>
      </c>
      <c r="L469" s="16">
        <f t="shared" si="52"/>
        <v>0</v>
      </c>
      <c r="M469" s="17">
        <f t="shared" si="54"/>
        <v>0</v>
      </c>
      <c r="N469" s="18">
        <f t="shared" si="55"/>
        <v>0</v>
      </c>
      <c r="P469" s="5"/>
    </row>
    <row r="470" spans="1:16" x14ac:dyDescent="0.25">
      <c r="A470" s="58"/>
      <c r="B470" s="66">
        <v>3</v>
      </c>
      <c r="C470" s="67">
        <v>711</v>
      </c>
      <c r="D470" s="82"/>
      <c r="E470" s="16"/>
      <c r="F470" s="16">
        <f t="shared" si="49"/>
        <v>0</v>
      </c>
      <c r="G470" s="16">
        <f t="shared" si="50"/>
        <v>0</v>
      </c>
      <c r="H470" s="17">
        <f t="shared" si="53"/>
        <v>0</v>
      </c>
      <c r="I470" s="90"/>
      <c r="J470" s="16"/>
      <c r="K470" s="16">
        <f t="shared" si="51"/>
        <v>0</v>
      </c>
      <c r="L470" s="16">
        <f t="shared" si="52"/>
        <v>0</v>
      </c>
      <c r="M470" s="17">
        <f t="shared" si="54"/>
        <v>0</v>
      </c>
      <c r="N470" s="18">
        <f t="shared" si="55"/>
        <v>0</v>
      </c>
      <c r="P470" s="5"/>
    </row>
    <row r="471" spans="1:16" x14ac:dyDescent="0.25">
      <c r="A471" s="58"/>
      <c r="B471" s="66">
        <v>1</v>
      </c>
      <c r="C471" s="67">
        <v>208</v>
      </c>
      <c r="D471" s="82"/>
      <c r="E471" s="16"/>
      <c r="F471" s="16">
        <f t="shared" si="49"/>
        <v>0</v>
      </c>
      <c r="G471" s="16">
        <f t="shared" si="50"/>
        <v>0</v>
      </c>
      <c r="H471" s="17">
        <f t="shared" si="53"/>
        <v>0</v>
      </c>
      <c r="I471" s="90">
        <v>2.25</v>
      </c>
      <c r="J471" s="16"/>
      <c r="K471" s="16">
        <f t="shared" si="51"/>
        <v>0</v>
      </c>
      <c r="L471" s="16">
        <f t="shared" si="52"/>
        <v>0</v>
      </c>
      <c r="M471" s="17">
        <f t="shared" si="54"/>
        <v>0</v>
      </c>
      <c r="N471" s="18">
        <f t="shared" si="55"/>
        <v>0</v>
      </c>
      <c r="P471" s="5"/>
    </row>
    <row r="472" spans="1:16" x14ac:dyDescent="0.25">
      <c r="A472" s="58"/>
      <c r="B472" s="66">
        <v>4</v>
      </c>
      <c r="C472" s="67">
        <v>402</v>
      </c>
      <c r="D472" s="82"/>
      <c r="E472" s="16"/>
      <c r="F472" s="16">
        <f t="shared" si="49"/>
        <v>0</v>
      </c>
      <c r="G472" s="16">
        <f t="shared" si="50"/>
        <v>0</v>
      </c>
      <c r="H472" s="17">
        <f t="shared" si="53"/>
        <v>0</v>
      </c>
      <c r="I472" s="90"/>
      <c r="J472" s="16"/>
      <c r="K472" s="16">
        <f t="shared" si="51"/>
        <v>0</v>
      </c>
      <c r="L472" s="16">
        <f t="shared" si="52"/>
        <v>0</v>
      </c>
      <c r="M472" s="17">
        <f t="shared" si="54"/>
        <v>0</v>
      </c>
      <c r="N472" s="18">
        <f t="shared" si="55"/>
        <v>0</v>
      </c>
      <c r="P472" s="5"/>
    </row>
    <row r="473" spans="1:16" x14ac:dyDescent="0.25">
      <c r="A473" s="58"/>
      <c r="B473" s="66">
        <v>3</v>
      </c>
      <c r="C473" s="67">
        <v>801</v>
      </c>
      <c r="D473" s="82"/>
      <c r="E473" s="16"/>
      <c r="F473" s="16">
        <f t="shared" si="49"/>
        <v>0</v>
      </c>
      <c r="G473" s="16">
        <f t="shared" si="50"/>
        <v>0</v>
      </c>
      <c r="H473" s="17">
        <f t="shared" si="53"/>
        <v>0</v>
      </c>
      <c r="I473" s="90"/>
      <c r="J473" s="16"/>
      <c r="K473" s="16">
        <f t="shared" si="51"/>
        <v>0</v>
      </c>
      <c r="L473" s="16">
        <f t="shared" si="52"/>
        <v>0</v>
      </c>
      <c r="M473" s="17">
        <f t="shared" si="54"/>
        <v>0</v>
      </c>
      <c r="N473" s="18">
        <f t="shared" si="55"/>
        <v>0</v>
      </c>
      <c r="P473" s="5"/>
    </row>
    <row r="474" spans="1:16" x14ac:dyDescent="0.25">
      <c r="A474" s="58"/>
      <c r="B474" s="66">
        <v>1</v>
      </c>
      <c r="C474" s="67">
        <v>109</v>
      </c>
      <c r="D474" s="82"/>
      <c r="E474" s="16"/>
      <c r="F474" s="16">
        <f t="shared" si="49"/>
        <v>0</v>
      </c>
      <c r="G474" s="16">
        <f t="shared" si="50"/>
        <v>0</v>
      </c>
      <c r="H474" s="17">
        <f t="shared" si="53"/>
        <v>0</v>
      </c>
      <c r="I474" s="90"/>
      <c r="J474" s="16"/>
      <c r="K474" s="16">
        <f t="shared" si="51"/>
        <v>0</v>
      </c>
      <c r="L474" s="16">
        <f t="shared" si="52"/>
        <v>0</v>
      </c>
      <c r="M474" s="17">
        <f t="shared" si="54"/>
        <v>0</v>
      </c>
      <c r="N474" s="18">
        <f t="shared" si="55"/>
        <v>0</v>
      </c>
      <c r="P474" s="5"/>
    </row>
    <row r="475" spans="1:16" x14ac:dyDescent="0.25">
      <c r="A475" s="58"/>
      <c r="B475" s="66">
        <v>2</v>
      </c>
      <c r="C475" s="67">
        <v>509</v>
      </c>
      <c r="D475" s="82"/>
      <c r="E475" s="16"/>
      <c r="F475" s="16">
        <f t="shared" si="49"/>
        <v>0</v>
      </c>
      <c r="G475" s="16">
        <f t="shared" si="50"/>
        <v>0</v>
      </c>
      <c r="H475" s="17">
        <f t="shared" si="53"/>
        <v>0</v>
      </c>
      <c r="I475" s="90">
        <v>2.4</v>
      </c>
      <c r="J475" s="16"/>
      <c r="K475" s="16">
        <f t="shared" si="51"/>
        <v>0</v>
      </c>
      <c r="L475" s="16">
        <f t="shared" si="52"/>
        <v>0</v>
      </c>
      <c r="M475" s="17">
        <f t="shared" si="54"/>
        <v>0</v>
      </c>
      <c r="N475" s="18">
        <f t="shared" si="55"/>
        <v>0</v>
      </c>
      <c r="P475" s="5"/>
    </row>
    <row r="476" spans="1:16" x14ac:dyDescent="0.25">
      <c r="A476" s="58"/>
      <c r="B476" s="66">
        <v>4</v>
      </c>
      <c r="C476" s="67">
        <v>604</v>
      </c>
      <c r="D476" s="82"/>
      <c r="E476" s="16"/>
      <c r="F476" s="16">
        <f t="shared" ref="F476:F539" si="56">E476*D476</f>
        <v>0</v>
      </c>
      <c r="G476" s="16">
        <f t="shared" ref="G476:G539" si="57">F476-E476</f>
        <v>0</v>
      </c>
      <c r="H476" s="17">
        <f t="shared" si="53"/>
        <v>0</v>
      </c>
      <c r="I476" s="90"/>
      <c r="J476" s="16"/>
      <c r="K476" s="16">
        <f t="shared" ref="K476:K539" si="58">J476*I476</f>
        <v>0</v>
      </c>
      <c r="L476" s="16">
        <f t="shared" ref="L476:L539" si="59">K476-J476</f>
        <v>0</v>
      </c>
      <c r="M476" s="17">
        <f t="shared" si="54"/>
        <v>0</v>
      </c>
      <c r="N476" s="18">
        <f t="shared" si="55"/>
        <v>0</v>
      </c>
      <c r="P476" s="5"/>
    </row>
    <row r="477" spans="1:16" x14ac:dyDescent="0.25">
      <c r="A477" s="58"/>
      <c r="B477" s="66">
        <v>1</v>
      </c>
      <c r="C477" s="67">
        <v>605</v>
      </c>
      <c r="D477" s="82"/>
      <c r="E477" s="16"/>
      <c r="F477" s="16">
        <f t="shared" si="56"/>
        <v>0</v>
      </c>
      <c r="G477" s="16">
        <f t="shared" si="57"/>
        <v>0</v>
      </c>
      <c r="H477" s="17">
        <f t="shared" si="53"/>
        <v>0</v>
      </c>
      <c r="I477" s="90"/>
      <c r="J477" s="16"/>
      <c r="K477" s="16">
        <f t="shared" si="58"/>
        <v>0</v>
      </c>
      <c r="L477" s="16">
        <f t="shared" si="59"/>
        <v>0</v>
      </c>
      <c r="M477" s="17">
        <f t="shared" si="54"/>
        <v>0</v>
      </c>
      <c r="N477" s="18">
        <f t="shared" si="55"/>
        <v>0</v>
      </c>
      <c r="P477" s="5"/>
    </row>
    <row r="478" spans="1:16" x14ac:dyDescent="0.25">
      <c r="A478" s="58"/>
      <c r="B478" s="66">
        <v>1</v>
      </c>
      <c r="C478" s="67">
        <v>307</v>
      </c>
      <c r="D478" s="82">
        <v>2.4</v>
      </c>
      <c r="E478" s="16"/>
      <c r="F478" s="16">
        <f t="shared" si="56"/>
        <v>0</v>
      </c>
      <c r="G478" s="16">
        <f t="shared" si="57"/>
        <v>0</v>
      </c>
      <c r="H478" s="17">
        <f t="shared" si="53"/>
        <v>0</v>
      </c>
      <c r="I478" s="90">
        <v>1.65</v>
      </c>
      <c r="J478" s="16"/>
      <c r="K478" s="16">
        <f t="shared" si="58"/>
        <v>0</v>
      </c>
      <c r="L478" s="16">
        <f t="shared" si="59"/>
        <v>0</v>
      </c>
      <c r="M478" s="17">
        <f t="shared" si="54"/>
        <v>0</v>
      </c>
      <c r="N478" s="18">
        <f t="shared" si="55"/>
        <v>0</v>
      </c>
      <c r="P478" s="5"/>
    </row>
    <row r="479" spans="1:16" x14ac:dyDescent="0.25">
      <c r="A479" s="58"/>
      <c r="B479" s="66">
        <v>4</v>
      </c>
      <c r="C479" s="67">
        <v>105</v>
      </c>
      <c r="D479" s="82"/>
      <c r="E479" s="16"/>
      <c r="F479" s="16">
        <f t="shared" si="56"/>
        <v>0</v>
      </c>
      <c r="G479" s="16">
        <f t="shared" si="57"/>
        <v>0</v>
      </c>
      <c r="H479" s="17">
        <f t="shared" si="53"/>
        <v>0</v>
      </c>
      <c r="I479" s="90">
        <v>1.65</v>
      </c>
      <c r="J479" s="16"/>
      <c r="K479" s="16">
        <f t="shared" si="58"/>
        <v>0</v>
      </c>
      <c r="L479" s="16">
        <f t="shared" si="59"/>
        <v>0</v>
      </c>
      <c r="M479" s="17">
        <f t="shared" si="54"/>
        <v>0</v>
      </c>
      <c r="N479" s="18">
        <f t="shared" si="55"/>
        <v>0</v>
      </c>
      <c r="P479" s="5"/>
    </row>
    <row r="480" spans="1:16" x14ac:dyDescent="0.25">
      <c r="A480" s="58"/>
      <c r="B480" s="66">
        <v>1</v>
      </c>
      <c r="C480" s="67">
        <v>510</v>
      </c>
      <c r="D480" s="82">
        <v>3.75</v>
      </c>
      <c r="E480" s="16"/>
      <c r="F480" s="16">
        <f t="shared" si="56"/>
        <v>0</v>
      </c>
      <c r="G480" s="16">
        <f t="shared" si="57"/>
        <v>0</v>
      </c>
      <c r="H480" s="17">
        <f t="shared" si="53"/>
        <v>0</v>
      </c>
      <c r="I480" s="90">
        <v>2.25</v>
      </c>
      <c r="J480" s="16"/>
      <c r="K480" s="16">
        <f t="shared" si="58"/>
        <v>0</v>
      </c>
      <c r="L480" s="16">
        <f t="shared" si="59"/>
        <v>0</v>
      </c>
      <c r="M480" s="17">
        <f t="shared" si="54"/>
        <v>0</v>
      </c>
      <c r="N480" s="18">
        <f t="shared" si="55"/>
        <v>0</v>
      </c>
      <c r="P480" s="5"/>
    </row>
    <row r="481" spans="1:16" x14ac:dyDescent="0.25">
      <c r="A481" s="58"/>
      <c r="B481" s="66">
        <v>1</v>
      </c>
      <c r="C481" s="67">
        <v>105</v>
      </c>
      <c r="D481" s="82"/>
      <c r="E481" s="16"/>
      <c r="F481" s="16">
        <f t="shared" si="56"/>
        <v>0</v>
      </c>
      <c r="G481" s="16">
        <f t="shared" si="57"/>
        <v>0</v>
      </c>
      <c r="H481" s="17">
        <f t="shared" si="53"/>
        <v>0</v>
      </c>
      <c r="I481" s="90"/>
      <c r="J481" s="16"/>
      <c r="K481" s="16">
        <f t="shared" si="58"/>
        <v>0</v>
      </c>
      <c r="L481" s="16">
        <f t="shared" si="59"/>
        <v>0</v>
      </c>
      <c r="M481" s="17">
        <f t="shared" si="54"/>
        <v>0</v>
      </c>
      <c r="N481" s="18">
        <f t="shared" si="55"/>
        <v>0</v>
      </c>
      <c r="P481" s="5"/>
    </row>
    <row r="482" spans="1:16" x14ac:dyDescent="0.25">
      <c r="A482" s="58"/>
      <c r="B482" s="66">
        <v>2</v>
      </c>
      <c r="C482" s="67">
        <v>211</v>
      </c>
      <c r="D482" s="82"/>
      <c r="E482" s="16"/>
      <c r="F482" s="16">
        <f t="shared" si="56"/>
        <v>0</v>
      </c>
      <c r="G482" s="16">
        <f t="shared" si="57"/>
        <v>0</v>
      </c>
      <c r="H482" s="17">
        <f t="shared" si="53"/>
        <v>0</v>
      </c>
      <c r="I482" s="90"/>
      <c r="J482" s="16"/>
      <c r="K482" s="16">
        <f t="shared" si="58"/>
        <v>0</v>
      </c>
      <c r="L482" s="16">
        <f t="shared" si="59"/>
        <v>0</v>
      </c>
      <c r="M482" s="17">
        <f t="shared" si="54"/>
        <v>0</v>
      </c>
      <c r="N482" s="18">
        <f t="shared" si="55"/>
        <v>0</v>
      </c>
      <c r="P482" s="5"/>
    </row>
    <row r="483" spans="1:16" x14ac:dyDescent="0.25">
      <c r="A483" s="58"/>
      <c r="B483" s="66">
        <v>3</v>
      </c>
      <c r="C483" s="67">
        <v>607</v>
      </c>
      <c r="D483" s="82"/>
      <c r="E483" s="16"/>
      <c r="F483" s="16">
        <f t="shared" si="56"/>
        <v>0</v>
      </c>
      <c r="G483" s="16">
        <f t="shared" si="57"/>
        <v>0</v>
      </c>
      <c r="H483" s="17">
        <f t="shared" si="53"/>
        <v>0</v>
      </c>
      <c r="I483" s="90"/>
      <c r="J483" s="16"/>
      <c r="K483" s="16">
        <f t="shared" si="58"/>
        <v>0</v>
      </c>
      <c r="L483" s="16">
        <f t="shared" si="59"/>
        <v>0</v>
      </c>
      <c r="M483" s="17">
        <f t="shared" si="54"/>
        <v>0</v>
      </c>
      <c r="N483" s="18">
        <f t="shared" si="55"/>
        <v>0</v>
      </c>
      <c r="P483" s="5"/>
    </row>
    <row r="484" spans="1:16" x14ac:dyDescent="0.25">
      <c r="A484" s="58"/>
      <c r="B484" s="66">
        <v>3</v>
      </c>
      <c r="C484" s="67">
        <v>103</v>
      </c>
      <c r="D484" s="82"/>
      <c r="E484" s="16"/>
      <c r="F484" s="16">
        <f t="shared" si="56"/>
        <v>0</v>
      </c>
      <c r="G484" s="16">
        <f t="shared" si="57"/>
        <v>0</v>
      </c>
      <c r="H484" s="17">
        <f t="shared" si="53"/>
        <v>0</v>
      </c>
      <c r="I484" s="90"/>
      <c r="J484" s="16"/>
      <c r="K484" s="16">
        <f t="shared" si="58"/>
        <v>0</v>
      </c>
      <c r="L484" s="16">
        <f t="shared" si="59"/>
        <v>0</v>
      </c>
      <c r="M484" s="17">
        <f t="shared" si="54"/>
        <v>0</v>
      </c>
      <c r="N484" s="18">
        <f t="shared" si="55"/>
        <v>0</v>
      </c>
      <c r="P484" s="5"/>
    </row>
    <row r="485" spans="1:16" x14ac:dyDescent="0.25">
      <c r="A485" s="58"/>
      <c r="B485" s="66">
        <v>2</v>
      </c>
      <c r="C485" s="67">
        <v>108</v>
      </c>
      <c r="D485" s="82"/>
      <c r="E485" s="16"/>
      <c r="F485" s="16">
        <f t="shared" si="56"/>
        <v>0</v>
      </c>
      <c r="G485" s="16">
        <f t="shared" si="57"/>
        <v>0</v>
      </c>
      <c r="H485" s="17">
        <f t="shared" si="53"/>
        <v>0</v>
      </c>
      <c r="I485" s="90"/>
      <c r="J485" s="16"/>
      <c r="K485" s="16">
        <f t="shared" si="58"/>
        <v>0</v>
      </c>
      <c r="L485" s="16">
        <f t="shared" si="59"/>
        <v>0</v>
      </c>
      <c r="M485" s="17">
        <f t="shared" si="54"/>
        <v>0</v>
      </c>
      <c r="N485" s="18">
        <f t="shared" si="55"/>
        <v>0</v>
      </c>
      <c r="P485" s="5"/>
    </row>
    <row r="486" spans="1:16" x14ac:dyDescent="0.25">
      <c r="A486" s="58"/>
      <c r="B486" s="66">
        <v>3</v>
      </c>
      <c r="C486" s="67">
        <v>205</v>
      </c>
      <c r="D486" s="82"/>
      <c r="E486" s="16"/>
      <c r="F486" s="16">
        <f t="shared" si="56"/>
        <v>0</v>
      </c>
      <c r="G486" s="16">
        <f t="shared" si="57"/>
        <v>0</v>
      </c>
      <c r="H486" s="17">
        <f t="shared" si="53"/>
        <v>0</v>
      </c>
      <c r="I486" s="90"/>
      <c r="J486" s="16"/>
      <c r="K486" s="16">
        <f t="shared" si="58"/>
        <v>0</v>
      </c>
      <c r="L486" s="16">
        <f t="shared" si="59"/>
        <v>0</v>
      </c>
      <c r="M486" s="17">
        <f t="shared" si="54"/>
        <v>0</v>
      </c>
      <c r="N486" s="18">
        <f t="shared" si="55"/>
        <v>0</v>
      </c>
      <c r="P486" s="5"/>
    </row>
    <row r="487" spans="1:16" x14ac:dyDescent="0.25">
      <c r="A487" s="58"/>
      <c r="B487" s="66">
        <v>2</v>
      </c>
      <c r="C487" s="67">
        <v>604</v>
      </c>
      <c r="D487" s="82"/>
      <c r="E487" s="16"/>
      <c r="F487" s="16">
        <f t="shared" si="56"/>
        <v>0</v>
      </c>
      <c r="G487" s="16">
        <f t="shared" si="57"/>
        <v>0</v>
      </c>
      <c r="H487" s="17">
        <f t="shared" si="53"/>
        <v>0</v>
      </c>
      <c r="I487" s="90">
        <v>2.4</v>
      </c>
      <c r="J487" s="16"/>
      <c r="K487" s="16">
        <f t="shared" si="58"/>
        <v>0</v>
      </c>
      <c r="L487" s="16">
        <f t="shared" si="59"/>
        <v>0</v>
      </c>
      <c r="M487" s="17">
        <f t="shared" si="54"/>
        <v>0</v>
      </c>
      <c r="N487" s="18">
        <f t="shared" si="55"/>
        <v>0</v>
      </c>
      <c r="P487" s="5"/>
    </row>
    <row r="488" spans="1:16" x14ac:dyDescent="0.25">
      <c r="A488" s="58"/>
      <c r="B488" s="66">
        <v>2</v>
      </c>
      <c r="C488" s="67">
        <v>308</v>
      </c>
      <c r="D488" s="82">
        <v>4.8</v>
      </c>
      <c r="E488" s="16"/>
      <c r="F488" s="16">
        <f t="shared" si="56"/>
        <v>0</v>
      </c>
      <c r="G488" s="16">
        <f t="shared" si="57"/>
        <v>0</v>
      </c>
      <c r="H488" s="17">
        <f t="shared" si="53"/>
        <v>0</v>
      </c>
      <c r="I488" s="90">
        <v>2.25</v>
      </c>
      <c r="J488" s="16"/>
      <c r="K488" s="16">
        <f t="shared" si="58"/>
        <v>0</v>
      </c>
      <c r="L488" s="16">
        <f t="shared" si="59"/>
        <v>0</v>
      </c>
      <c r="M488" s="17">
        <f t="shared" si="54"/>
        <v>0</v>
      </c>
      <c r="N488" s="18">
        <f t="shared" si="55"/>
        <v>0</v>
      </c>
      <c r="P488" s="5"/>
    </row>
    <row r="489" spans="1:16" x14ac:dyDescent="0.25">
      <c r="A489" s="58"/>
      <c r="B489" s="66">
        <v>1</v>
      </c>
      <c r="C489" s="67">
        <v>509</v>
      </c>
      <c r="D489" s="82"/>
      <c r="E489" s="16"/>
      <c r="F489" s="16">
        <f t="shared" si="56"/>
        <v>0</v>
      </c>
      <c r="G489" s="16">
        <f t="shared" si="57"/>
        <v>0</v>
      </c>
      <c r="H489" s="17">
        <f t="shared" si="53"/>
        <v>0</v>
      </c>
      <c r="I489" s="90"/>
      <c r="J489" s="16"/>
      <c r="K489" s="16">
        <f t="shared" si="58"/>
        <v>0</v>
      </c>
      <c r="L489" s="16">
        <f t="shared" si="59"/>
        <v>0</v>
      </c>
      <c r="M489" s="17">
        <f t="shared" si="54"/>
        <v>0</v>
      </c>
      <c r="N489" s="18">
        <f t="shared" si="55"/>
        <v>0</v>
      </c>
      <c r="P489" s="5"/>
    </row>
    <row r="490" spans="1:16" x14ac:dyDescent="0.25">
      <c r="A490" s="58"/>
      <c r="B490" s="66">
        <v>4</v>
      </c>
      <c r="C490" s="67">
        <v>306</v>
      </c>
      <c r="D490" s="82"/>
      <c r="E490" s="16"/>
      <c r="F490" s="16">
        <f t="shared" si="56"/>
        <v>0</v>
      </c>
      <c r="G490" s="16">
        <f t="shared" si="57"/>
        <v>0</v>
      </c>
      <c r="H490" s="17">
        <f t="shared" si="53"/>
        <v>0</v>
      </c>
      <c r="I490" s="90"/>
      <c r="J490" s="16"/>
      <c r="K490" s="16">
        <f t="shared" si="58"/>
        <v>0</v>
      </c>
      <c r="L490" s="16">
        <f t="shared" si="59"/>
        <v>0</v>
      </c>
      <c r="M490" s="17">
        <f t="shared" si="54"/>
        <v>0</v>
      </c>
      <c r="N490" s="18">
        <f t="shared" si="55"/>
        <v>0</v>
      </c>
      <c r="P490" s="5"/>
    </row>
    <row r="491" spans="1:16" x14ac:dyDescent="0.25">
      <c r="A491" s="58"/>
      <c r="B491" s="66">
        <v>3</v>
      </c>
      <c r="C491" s="67">
        <v>106</v>
      </c>
      <c r="D491" s="82"/>
      <c r="E491" s="16"/>
      <c r="F491" s="16">
        <f t="shared" si="56"/>
        <v>0</v>
      </c>
      <c r="G491" s="16">
        <f t="shared" si="57"/>
        <v>0</v>
      </c>
      <c r="H491" s="17">
        <f t="shared" si="53"/>
        <v>0</v>
      </c>
      <c r="I491" s="90"/>
      <c r="J491" s="16"/>
      <c r="K491" s="16">
        <f t="shared" si="58"/>
        <v>0</v>
      </c>
      <c r="L491" s="16">
        <f t="shared" si="59"/>
        <v>0</v>
      </c>
      <c r="M491" s="17">
        <f t="shared" si="54"/>
        <v>0</v>
      </c>
      <c r="N491" s="18">
        <f t="shared" si="55"/>
        <v>0</v>
      </c>
      <c r="P491" s="5"/>
    </row>
    <row r="492" spans="1:16" x14ac:dyDescent="0.25">
      <c r="A492" s="58"/>
      <c r="B492" s="66">
        <v>1</v>
      </c>
      <c r="C492" s="67">
        <v>210</v>
      </c>
      <c r="D492" s="82"/>
      <c r="E492" s="16"/>
      <c r="F492" s="16">
        <f t="shared" si="56"/>
        <v>0</v>
      </c>
      <c r="G492" s="16">
        <f t="shared" si="57"/>
        <v>0</v>
      </c>
      <c r="H492" s="17">
        <f t="shared" si="53"/>
        <v>0</v>
      </c>
      <c r="I492" s="90">
        <v>1.95</v>
      </c>
      <c r="J492" s="16"/>
      <c r="K492" s="16">
        <f t="shared" si="58"/>
        <v>0</v>
      </c>
      <c r="L492" s="16">
        <f t="shared" si="59"/>
        <v>0</v>
      </c>
      <c r="M492" s="17">
        <f t="shared" si="54"/>
        <v>0</v>
      </c>
      <c r="N492" s="18">
        <f t="shared" si="55"/>
        <v>0</v>
      </c>
      <c r="P492" s="5"/>
    </row>
    <row r="493" spans="1:16" x14ac:dyDescent="0.25">
      <c r="A493" s="58"/>
      <c r="B493" s="66">
        <v>4</v>
      </c>
      <c r="C493" s="67">
        <v>509</v>
      </c>
      <c r="D493" s="82"/>
      <c r="E493" s="16"/>
      <c r="F493" s="16">
        <f t="shared" si="56"/>
        <v>0</v>
      </c>
      <c r="G493" s="16">
        <f t="shared" si="57"/>
        <v>0</v>
      </c>
      <c r="H493" s="17">
        <f t="shared" si="53"/>
        <v>0</v>
      </c>
      <c r="I493" s="90"/>
      <c r="J493" s="16"/>
      <c r="K493" s="16">
        <f t="shared" si="58"/>
        <v>0</v>
      </c>
      <c r="L493" s="16">
        <f t="shared" si="59"/>
        <v>0</v>
      </c>
      <c r="M493" s="17">
        <f t="shared" si="54"/>
        <v>0</v>
      </c>
      <c r="N493" s="18">
        <f t="shared" si="55"/>
        <v>0</v>
      </c>
      <c r="P493" s="5"/>
    </row>
    <row r="494" spans="1:16" x14ac:dyDescent="0.25">
      <c r="A494" s="58"/>
      <c r="B494" s="66">
        <v>3</v>
      </c>
      <c r="C494" s="67">
        <v>711</v>
      </c>
      <c r="D494" s="82"/>
      <c r="E494" s="16"/>
      <c r="F494" s="16">
        <f t="shared" si="56"/>
        <v>0</v>
      </c>
      <c r="G494" s="16">
        <f t="shared" si="57"/>
        <v>0</v>
      </c>
      <c r="H494" s="17">
        <f t="shared" si="53"/>
        <v>0</v>
      </c>
      <c r="I494" s="90"/>
      <c r="J494" s="16"/>
      <c r="K494" s="16">
        <f t="shared" si="58"/>
        <v>0</v>
      </c>
      <c r="L494" s="16">
        <f t="shared" si="59"/>
        <v>0</v>
      </c>
      <c r="M494" s="17">
        <f t="shared" si="54"/>
        <v>0</v>
      </c>
      <c r="N494" s="18">
        <f t="shared" si="55"/>
        <v>0</v>
      </c>
      <c r="P494" s="5"/>
    </row>
    <row r="495" spans="1:16" x14ac:dyDescent="0.25">
      <c r="A495" s="58"/>
      <c r="B495" s="66">
        <v>2</v>
      </c>
      <c r="C495" s="67">
        <v>811</v>
      </c>
      <c r="D495" s="82"/>
      <c r="E495" s="16"/>
      <c r="F495" s="16">
        <f t="shared" si="56"/>
        <v>0</v>
      </c>
      <c r="G495" s="16">
        <f t="shared" si="57"/>
        <v>0</v>
      </c>
      <c r="H495" s="17">
        <f t="shared" si="53"/>
        <v>0</v>
      </c>
      <c r="I495" s="90">
        <v>2.5499999999999998</v>
      </c>
      <c r="J495" s="16"/>
      <c r="K495" s="16">
        <f t="shared" si="58"/>
        <v>0</v>
      </c>
      <c r="L495" s="16">
        <f t="shared" si="59"/>
        <v>0</v>
      </c>
      <c r="M495" s="17">
        <f t="shared" si="54"/>
        <v>0</v>
      </c>
      <c r="N495" s="18">
        <f t="shared" si="55"/>
        <v>0</v>
      </c>
      <c r="P495" s="5"/>
    </row>
    <row r="496" spans="1:16" x14ac:dyDescent="0.25">
      <c r="A496" s="58"/>
      <c r="B496" s="66">
        <v>1</v>
      </c>
      <c r="C496" s="67">
        <v>508</v>
      </c>
      <c r="D496" s="82"/>
      <c r="E496" s="16"/>
      <c r="F496" s="16">
        <f t="shared" si="56"/>
        <v>0</v>
      </c>
      <c r="G496" s="16">
        <f t="shared" si="57"/>
        <v>0</v>
      </c>
      <c r="H496" s="17">
        <f t="shared" si="53"/>
        <v>0</v>
      </c>
      <c r="I496" s="90">
        <v>1.65</v>
      </c>
      <c r="J496" s="16"/>
      <c r="K496" s="16">
        <f t="shared" si="58"/>
        <v>0</v>
      </c>
      <c r="L496" s="16">
        <f t="shared" si="59"/>
        <v>0</v>
      </c>
      <c r="M496" s="17">
        <f t="shared" si="54"/>
        <v>0</v>
      </c>
      <c r="N496" s="18">
        <f t="shared" si="55"/>
        <v>0</v>
      </c>
      <c r="P496" s="5"/>
    </row>
    <row r="497" spans="1:16" x14ac:dyDescent="0.25">
      <c r="A497" s="58"/>
      <c r="B497" s="66">
        <v>3</v>
      </c>
      <c r="C497" s="67">
        <v>704</v>
      </c>
      <c r="D497" s="82"/>
      <c r="E497" s="16"/>
      <c r="F497" s="16">
        <f t="shared" si="56"/>
        <v>0</v>
      </c>
      <c r="G497" s="16">
        <f t="shared" si="57"/>
        <v>0</v>
      </c>
      <c r="H497" s="17">
        <f t="shared" si="53"/>
        <v>0</v>
      </c>
      <c r="I497" s="90"/>
      <c r="J497" s="16"/>
      <c r="K497" s="16">
        <f t="shared" si="58"/>
        <v>0</v>
      </c>
      <c r="L497" s="16">
        <f t="shared" si="59"/>
        <v>0</v>
      </c>
      <c r="M497" s="17">
        <f t="shared" si="54"/>
        <v>0</v>
      </c>
      <c r="N497" s="18">
        <f t="shared" si="55"/>
        <v>0</v>
      </c>
      <c r="P497" s="5"/>
    </row>
    <row r="498" spans="1:16" x14ac:dyDescent="0.25">
      <c r="A498" s="58"/>
      <c r="B498" s="66">
        <v>2</v>
      </c>
      <c r="C498" s="67">
        <v>606</v>
      </c>
      <c r="D498" s="82">
        <v>3.1</v>
      </c>
      <c r="E498" s="16"/>
      <c r="F498" s="16">
        <f t="shared" si="56"/>
        <v>0</v>
      </c>
      <c r="G498" s="16">
        <f t="shared" si="57"/>
        <v>0</v>
      </c>
      <c r="H498" s="17">
        <f t="shared" si="53"/>
        <v>0</v>
      </c>
      <c r="I498" s="90">
        <v>2.29</v>
      </c>
      <c r="J498" s="16"/>
      <c r="K498" s="16">
        <f t="shared" si="58"/>
        <v>0</v>
      </c>
      <c r="L498" s="16">
        <f t="shared" si="59"/>
        <v>0</v>
      </c>
      <c r="M498" s="17">
        <f t="shared" si="54"/>
        <v>0</v>
      </c>
      <c r="N498" s="18">
        <f t="shared" si="55"/>
        <v>0</v>
      </c>
      <c r="P498" s="5"/>
    </row>
    <row r="499" spans="1:16" x14ac:dyDescent="0.25">
      <c r="A499" s="58"/>
      <c r="B499" s="66">
        <v>2</v>
      </c>
      <c r="C499" s="67">
        <v>809</v>
      </c>
      <c r="D499" s="82"/>
      <c r="E499" s="16"/>
      <c r="F499" s="16">
        <f t="shared" si="56"/>
        <v>0</v>
      </c>
      <c r="G499" s="16">
        <f t="shared" si="57"/>
        <v>0</v>
      </c>
      <c r="H499" s="17">
        <f t="shared" si="53"/>
        <v>0</v>
      </c>
      <c r="I499" s="90"/>
      <c r="J499" s="16"/>
      <c r="K499" s="16">
        <f t="shared" si="58"/>
        <v>0</v>
      </c>
      <c r="L499" s="16">
        <f t="shared" si="59"/>
        <v>0</v>
      </c>
      <c r="M499" s="17">
        <f t="shared" si="54"/>
        <v>0</v>
      </c>
      <c r="N499" s="18">
        <f t="shared" si="55"/>
        <v>0</v>
      </c>
      <c r="P499" s="5"/>
    </row>
    <row r="500" spans="1:16" x14ac:dyDescent="0.25">
      <c r="A500" s="58"/>
      <c r="B500" s="66">
        <v>3</v>
      </c>
      <c r="C500" s="67">
        <v>305</v>
      </c>
      <c r="D500" s="82">
        <v>3.6</v>
      </c>
      <c r="E500" s="16"/>
      <c r="F500" s="16">
        <f t="shared" si="56"/>
        <v>0</v>
      </c>
      <c r="G500" s="16">
        <f t="shared" si="57"/>
        <v>0</v>
      </c>
      <c r="H500" s="17">
        <f t="shared" si="53"/>
        <v>0</v>
      </c>
      <c r="I500" s="90">
        <v>2.5499999999999998</v>
      </c>
      <c r="J500" s="16"/>
      <c r="K500" s="16">
        <f t="shared" si="58"/>
        <v>0</v>
      </c>
      <c r="L500" s="16">
        <f t="shared" si="59"/>
        <v>0</v>
      </c>
      <c r="M500" s="17">
        <f t="shared" si="54"/>
        <v>0</v>
      </c>
      <c r="N500" s="18">
        <f t="shared" si="55"/>
        <v>0</v>
      </c>
      <c r="P500" s="5"/>
    </row>
    <row r="501" spans="1:16" x14ac:dyDescent="0.25">
      <c r="A501" s="58"/>
      <c r="B501" s="66">
        <v>1</v>
      </c>
      <c r="C501" s="67">
        <v>507</v>
      </c>
      <c r="D501" s="82"/>
      <c r="E501" s="16"/>
      <c r="F501" s="16">
        <f t="shared" si="56"/>
        <v>0</v>
      </c>
      <c r="G501" s="16">
        <f t="shared" si="57"/>
        <v>0</v>
      </c>
      <c r="H501" s="17">
        <f t="shared" si="53"/>
        <v>0</v>
      </c>
      <c r="I501" s="90"/>
      <c r="J501" s="16"/>
      <c r="K501" s="16">
        <f t="shared" si="58"/>
        <v>0</v>
      </c>
      <c r="L501" s="16">
        <f t="shared" si="59"/>
        <v>0</v>
      </c>
      <c r="M501" s="17">
        <f t="shared" si="54"/>
        <v>0</v>
      </c>
      <c r="N501" s="18">
        <f t="shared" si="55"/>
        <v>0</v>
      </c>
      <c r="P501" s="5"/>
    </row>
    <row r="502" spans="1:16" x14ac:dyDescent="0.25">
      <c r="A502" s="58"/>
      <c r="B502" s="66">
        <v>2</v>
      </c>
      <c r="C502" s="67">
        <v>508</v>
      </c>
      <c r="D502" s="82"/>
      <c r="E502" s="16"/>
      <c r="F502" s="16">
        <f t="shared" si="56"/>
        <v>0</v>
      </c>
      <c r="G502" s="16">
        <f t="shared" si="57"/>
        <v>0</v>
      </c>
      <c r="H502" s="17">
        <f t="shared" si="53"/>
        <v>0</v>
      </c>
      <c r="I502" s="90">
        <v>2.1</v>
      </c>
      <c r="J502" s="16"/>
      <c r="K502" s="16">
        <f t="shared" si="58"/>
        <v>0</v>
      </c>
      <c r="L502" s="16">
        <f t="shared" si="59"/>
        <v>0</v>
      </c>
      <c r="M502" s="17">
        <f t="shared" si="54"/>
        <v>0</v>
      </c>
      <c r="N502" s="18">
        <f t="shared" si="55"/>
        <v>0</v>
      </c>
      <c r="P502" s="5"/>
    </row>
    <row r="503" spans="1:16" x14ac:dyDescent="0.25">
      <c r="A503" s="58"/>
      <c r="B503" s="66">
        <v>2</v>
      </c>
      <c r="C503" s="67">
        <v>108</v>
      </c>
      <c r="D503" s="82"/>
      <c r="E503" s="16"/>
      <c r="F503" s="16">
        <f t="shared" si="56"/>
        <v>0</v>
      </c>
      <c r="G503" s="16">
        <f t="shared" si="57"/>
        <v>0</v>
      </c>
      <c r="H503" s="17">
        <f t="shared" si="53"/>
        <v>0</v>
      </c>
      <c r="I503" s="90"/>
      <c r="J503" s="16"/>
      <c r="K503" s="16">
        <f t="shared" si="58"/>
        <v>0</v>
      </c>
      <c r="L503" s="16">
        <f t="shared" si="59"/>
        <v>0</v>
      </c>
      <c r="M503" s="17">
        <f t="shared" si="54"/>
        <v>0</v>
      </c>
      <c r="N503" s="18">
        <f t="shared" si="55"/>
        <v>0</v>
      </c>
      <c r="P503" s="5"/>
    </row>
    <row r="504" spans="1:16" x14ac:dyDescent="0.25">
      <c r="A504" s="58"/>
      <c r="B504" s="66">
        <v>3</v>
      </c>
      <c r="C504" s="67">
        <v>310</v>
      </c>
      <c r="D504" s="82"/>
      <c r="E504" s="16"/>
      <c r="F504" s="16">
        <f t="shared" si="56"/>
        <v>0</v>
      </c>
      <c r="G504" s="16">
        <f t="shared" si="57"/>
        <v>0</v>
      </c>
      <c r="H504" s="17">
        <f t="shared" si="53"/>
        <v>0</v>
      </c>
      <c r="I504" s="90"/>
      <c r="J504" s="16"/>
      <c r="K504" s="16">
        <f t="shared" si="58"/>
        <v>0</v>
      </c>
      <c r="L504" s="16">
        <f t="shared" si="59"/>
        <v>0</v>
      </c>
      <c r="M504" s="17">
        <f t="shared" si="54"/>
        <v>0</v>
      </c>
      <c r="N504" s="18">
        <f t="shared" si="55"/>
        <v>0</v>
      </c>
      <c r="P504" s="5"/>
    </row>
    <row r="505" spans="1:16" x14ac:dyDescent="0.25">
      <c r="A505" s="58"/>
      <c r="B505" s="66">
        <v>2</v>
      </c>
      <c r="C505" s="67">
        <v>605</v>
      </c>
      <c r="D505" s="82"/>
      <c r="E505" s="16"/>
      <c r="F505" s="16">
        <f t="shared" si="56"/>
        <v>0</v>
      </c>
      <c r="G505" s="16">
        <f t="shared" si="57"/>
        <v>0</v>
      </c>
      <c r="H505" s="17">
        <f t="shared" si="53"/>
        <v>0</v>
      </c>
      <c r="I505" s="90">
        <v>2.1</v>
      </c>
      <c r="J505" s="16"/>
      <c r="K505" s="16">
        <f t="shared" si="58"/>
        <v>0</v>
      </c>
      <c r="L505" s="16">
        <f t="shared" si="59"/>
        <v>0</v>
      </c>
      <c r="M505" s="17">
        <f t="shared" si="54"/>
        <v>0</v>
      </c>
      <c r="N505" s="18">
        <f t="shared" si="55"/>
        <v>0</v>
      </c>
      <c r="P505" s="5"/>
    </row>
    <row r="506" spans="1:16" x14ac:dyDescent="0.25">
      <c r="A506" s="58"/>
      <c r="B506" s="66">
        <v>1</v>
      </c>
      <c r="C506" s="67">
        <v>607</v>
      </c>
      <c r="D506" s="82">
        <v>2.7</v>
      </c>
      <c r="E506" s="16"/>
      <c r="F506" s="16">
        <f t="shared" si="56"/>
        <v>0</v>
      </c>
      <c r="G506" s="16">
        <f t="shared" si="57"/>
        <v>0</v>
      </c>
      <c r="H506" s="17">
        <f t="shared" si="53"/>
        <v>0</v>
      </c>
      <c r="I506" s="90">
        <v>1.8</v>
      </c>
      <c r="J506" s="16"/>
      <c r="K506" s="16">
        <f t="shared" si="58"/>
        <v>0</v>
      </c>
      <c r="L506" s="16">
        <f t="shared" si="59"/>
        <v>0</v>
      </c>
      <c r="M506" s="17">
        <f t="shared" si="54"/>
        <v>0</v>
      </c>
      <c r="N506" s="18">
        <f t="shared" si="55"/>
        <v>0</v>
      </c>
      <c r="P506" s="5"/>
    </row>
    <row r="507" spans="1:16" x14ac:dyDescent="0.25">
      <c r="A507" s="58"/>
      <c r="B507" s="66">
        <v>3</v>
      </c>
      <c r="C507" s="67">
        <v>204</v>
      </c>
      <c r="D507" s="82"/>
      <c r="E507" s="16"/>
      <c r="F507" s="16">
        <f t="shared" si="56"/>
        <v>0</v>
      </c>
      <c r="G507" s="16">
        <f t="shared" si="57"/>
        <v>0</v>
      </c>
      <c r="H507" s="17">
        <f t="shared" si="53"/>
        <v>0</v>
      </c>
      <c r="I507" s="90"/>
      <c r="J507" s="16"/>
      <c r="K507" s="16">
        <f t="shared" si="58"/>
        <v>0</v>
      </c>
      <c r="L507" s="16">
        <f t="shared" si="59"/>
        <v>0</v>
      </c>
      <c r="M507" s="17">
        <f t="shared" si="54"/>
        <v>0</v>
      </c>
      <c r="N507" s="18">
        <f t="shared" si="55"/>
        <v>0</v>
      </c>
      <c r="P507" s="5"/>
    </row>
    <row r="508" spans="1:16" x14ac:dyDescent="0.25">
      <c r="A508" s="58"/>
      <c r="B508" s="66">
        <v>1</v>
      </c>
      <c r="C508" s="67">
        <v>406</v>
      </c>
      <c r="D508" s="82"/>
      <c r="E508" s="16"/>
      <c r="F508" s="16">
        <f t="shared" si="56"/>
        <v>0</v>
      </c>
      <c r="G508" s="16">
        <f t="shared" si="57"/>
        <v>0</v>
      </c>
      <c r="H508" s="17">
        <f t="shared" si="53"/>
        <v>0</v>
      </c>
      <c r="I508" s="90"/>
      <c r="J508" s="16"/>
      <c r="K508" s="16">
        <f t="shared" si="58"/>
        <v>0</v>
      </c>
      <c r="L508" s="16">
        <f t="shared" si="59"/>
        <v>0</v>
      </c>
      <c r="M508" s="17">
        <f t="shared" si="54"/>
        <v>0</v>
      </c>
      <c r="N508" s="18">
        <f t="shared" si="55"/>
        <v>0</v>
      </c>
      <c r="P508" s="5"/>
    </row>
    <row r="509" spans="1:16" x14ac:dyDescent="0.25">
      <c r="A509" s="58"/>
      <c r="B509" s="66">
        <v>2</v>
      </c>
      <c r="C509" s="67">
        <v>701</v>
      </c>
      <c r="D509" s="82"/>
      <c r="E509" s="16"/>
      <c r="F509" s="16">
        <f t="shared" si="56"/>
        <v>0</v>
      </c>
      <c r="G509" s="16">
        <f t="shared" si="57"/>
        <v>0</v>
      </c>
      <c r="H509" s="17">
        <f t="shared" si="53"/>
        <v>0</v>
      </c>
      <c r="I509" s="90"/>
      <c r="J509" s="16"/>
      <c r="K509" s="16">
        <f t="shared" si="58"/>
        <v>0</v>
      </c>
      <c r="L509" s="16">
        <f t="shared" si="59"/>
        <v>0</v>
      </c>
      <c r="M509" s="17">
        <f t="shared" si="54"/>
        <v>0</v>
      </c>
      <c r="N509" s="18">
        <f t="shared" si="55"/>
        <v>0</v>
      </c>
      <c r="P509" s="5"/>
    </row>
    <row r="510" spans="1:16" x14ac:dyDescent="0.25">
      <c r="A510" s="58"/>
      <c r="B510" s="66">
        <v>2</v>
      </c>
      <c r="C510" s="67">
        <v>306</v>
      </c>
      <c r="D510" s="82">
        <v>2.85</v>
      </c>
      <c r="E510" s="16"/>
      <c r="F510" s="16">
        <f t="shared" si="56"/>
        <v>0</v>
      </c>
      <c r="G510" s="16">
        <f t="shared" si="57"/>
        <v>0</v>
      </c>
      <c r="H510" s="17">
        <f t="shared" si="53"/>
        <v>0</v>
      </c>
      <c r="I510" s="90">
        <v>1.65</v>
      </c>
      <c r="J510" s="16"/>
      <c r="K510" s="16">
        <f t="shared" si="58"/>
        <v>0</v>
      </c>
      <c r="L510" s="16">
        <f t="shared" si="59"/>
        <v>0</v>
      </c>
      <c r="M510" s="17">
        <f t="shared" si="54"/>
        <v>0</v>
      </c>
      <c r="N510" s="18">
        <f t="shared" si="55"/>
        <v>0</v>
      </c>
      <c r="P510" s="5"/>
    </row>
    <row r="511" spans="1:16" x14ac:dyDescent="0.25">
      <c r="A511" s="58"/>
      <c r="B511" s="66">
        <v>4</v>
      </c>
      <c r="C511" s="67">
        <v>605</v>
      </c>
      <c r="D511" s="82"/>
      <c r="E511" s="16"/>
      <c r="F511" s="16">
        <f t="shared" si="56"/>
        <v>0</v>
      </c>
      <c r="G511" s="16">
        <f t="shared" si="57"/>
        <v>0</v>
      </c>
      <c r="H511" s="17">
        <f t="shared" si="53"/>
        <v>0</v>
      </c>
      <c r="I511" s="90"/>
      <c r="J511" s="16"/>
      <c r="K511" s="16">
        <f t="shared" si="58"/>
        <v>0</v>
      </c>
      <c r="L511" s="16">
        <f t="shared" si="59"/>
        <v>0</v>
      </c>
      <c r="M511" s="17">
        <f t="shared" si="54"/>
        <v>0</v>
      </c>
      <c r="N511" s="18">
        <f t="shared" si="55"/>
        <v>0</v>
      </c>
      <c r="P511" s="5"/>
    </row>
    <row r="512" spans="1:16" x14ac:dyDescent="0.25">
      <c r="A512" s="58"/>
      <c r="B512" s="66">
        <v>2</v>
      </c>
      <c r="C512" s="67">
        <v>108</v>
      </c>
      <c r="D512" s="82"/>
      <c r="E512" s="16"/>
      <c r="F512" s="16">
        <f t="shared" si="56"/>
        <v>0</v>
      </c>
      <c r="G512" s="16">
        <f t="shared" si="57"/>
        <v>0</v>
      </c>
      <c r="H512" s="17">
        <f t="shared" si="53"/>
        <v>0</v>
      </c>
      <c r="I512" s="90"/>
      <c r="J512" s="16"/>
      <c r="K512" s="16">
        <f t="shared" si="58"/>
        <v>0</v>
      </c>
      <c r="L512" s="16">
        <f t="shared" si="59"/>
        <v>0</v>
      </c>
      <c r="M512" s="17">
        <f t="shared" si="54"/>
        <v>0</v>
      </c>
      <c r="N512" s="18">
        <f t="shared" si="55"/>
        <v>0</v>
      </c>
      <c r="P512" s="5"/>
    </row>
    <row r="513" spans="1:16" x14ac:dyDescent="0.25">
      <c r="A513" s="58"/>
      <c r="B513" s="66">
        <v>1</v>
      </c>
      <c r="C513" s="67">
        <v>207</v>
      </c>
      <c r="D513" s="82"/>
      <c r="E513" s="16"/>
      <c r="F513" s="16">
        <f t="shared" si="56"/>
        <v>0</v>
      </c>
      <c r="G513" s="16">
        <f t="shared" si="57"/>
        <v>0</v>
      </c>
      <c r="H513" s="17">
        <f t="shared" si="53"/>
        <v>0</v>
      </c>
      <c r="I513" s="90">
        <v>1.8</v>
      </c>
      <c r="J513" s="16"/>
      <c r="K513" s="16">
        <f t="shared" si="58"/>
        <v>0</v>
      </c>
      <c r="L513" s="16">
        <f t="shared" si="59"/>
        <v>0</v>
      </c>
      <c r="M513" s="17">
        <f t="shared" si="54"/>
        <v>0</v>
      </c>
      <c r="N513" s="18">
        <f t="shared" si="55"/>
        <v>0</v>
      </c>
      <c r="P513" s="5"/>
    </row>
    <row r="514" spans="1:16" x14ac:dyDescent="0.25">
      <c r="A514" s="58"/>
      <c r="B514" s="66">
        <v>4</v>
      </c>
      <c r="C514" s="67">
        <v>404</v>
      </c>
      <c r="D514" s="82"/>
      <c r="E514" s="16"/>
      <c r="F514" s="16">
        <f t="shared" si="56"/>
        <v>0</v>
      </c>
      <c r="G514" s="16">
        <f t="shared" si="57"/>
        <v>0</v>
      </c>
      <c r="H514" s="17">
        <f t="shared" si="53"/>
        <v>0</v>
      </c>
      <c r="I514" s="90">
        <v>2.5499999999999998</v>
      </c>
      <c r="J514" s="16"/>
      <c r="K514" s="16">
        <f t="shared" si="58"/>
        <v>0</v>
      </c>
      <c r="L514" s="16">
        <f t="shared" si="59"/>
        <v>0</v>
      </c>
      <c r="M514" s="17">
        <f t="shared" si="54"/>
        <v>0</v>
      </c>
      <c r="N514" s="18">
        <f t="shared" si="55"/>
        <v>0</v>
      </c>
      <c r="P514" s="5"/>
    </row>
    <row r="515" spans="1:16" x14ac:dyDescent="0.25">
      <c r="A515" s="58"/>
      <c r="B515" s="66">
        <v>2</v>
      </c>
      <c r="C515" s="67">
        <v>801</v>
      </c>
      <c r="D515" s="82"/>
      <c r="E515" s="16"/>
      <c r="F515" s="16">
        <f t="shared" si="56"/>
        <v>0</v>
      </c>
      <c r="G515" s="16">
        <f t="shared" si="57"/>
        <v>0</v>
      </c>
      <c r="H515" s="17">
        <f t="shared" si="53"/>
        <v>0</v>
      </c>
      <c r="I515" s="90"/>
      <c r="J515" s="16"/>
      <c r="K515" s="16">
        <f t="shared" si="58"/>
        <v>0</v>
      </c>
      <c r="L515" s="16">
        <f t="shared" si="59"/>
        <v>0</v>
      </c>
      <c r="M515" s="17">
        <f t="shared" si="54"/>
        <v>0</v>
      </c>
      <c r="N515" s="18">
        <f t="shared" si="55"/>
        <v>0</v>
      </c>
      <c r="P515" s="5"/>
    </row>
    <row r="516" spans="1:16" x14ac:dyDescent="0.25">
      <c r="A516" s="58"/>
      <c r="B516" s="66">
        <v>2</v>
      </c>
      <c r="C516" s="67">
        <v>304</v>
      </c>
      <c r="D516" s="82">
        <v>3.75</v>
      </c>
      <c r="E516" s="16"/>
      <c r="F516" s="16">
        <f t="shared" si="56"/>
        <v>0</v>
      </c>
      <c r="G516" s="16">
        <f t="shared" si="57"/>
        <v>0</v>
      </c>
      <c r="H516" s="17">
        <f t="shared" si="53"/>
        <v>0</v>
      </c>
      <c r="I516" s="90">
        <v>2.25</v>
      </c>
      <c r="J516" s="16"/>
      <c r="K516" s="16">
        <f t="shared" si="58"/>
        <v>0</v>
      </c>
      <c r="L516" s="16">
        <f t="shared" si="59"/>
        <v>0</v>
      </c>
      <c r="M516" s="17">
        <f t="shared" si="54"/>
        <v>0</v>
      </c>
      <c r="N516" s="18">
        <f t="shared" si="55"/>
        <v>0</v>
      </c>
      <c r="P516" s="5"/>
    </row>
    <row r="517" spans="1:16" x14ac:dyDescent="0.25">
      <c r="A517" s="58"/>
      <c r="B517" s="66">
        <v>2</v>
      </c>
      <c r="C517" s="67">
        <v>705</v>
      </c>
      <c r="D517" s="82"/>
      <c r="E517" s="16"/>
      <c r="F517" s="16">
        <f t="shared" si="56"/>
        <v>0</v>
      </c>
      <c r="G517" s="16">
        <f t="shared" si="57"/>
        <v>0</v>
      </c>
      <c r="H517" s="17">
        <f t="shared" si="53"/>
        <v>0</v>
      </c>
      <c r="I517" s="90"/>
      <c r="J517" s="16"/>
      <c r="K517" s="16">
        <f t="shared" si="58"/>
        <v>0</v>
      </c>
      <c r="L517" s="16">
        <f t="shared" si="59"/>
        <v>0</v>
      </c>
      <c r="M517" s="17">
        <f t="shared" si="54"/>
        <v>0</v>
      </c>
      <c r="N517" s="18">
        <f t="shared" si="55"/>
        <v>0</v>
      </c>
      <c r="P517" s="5"/>
    </row>
    <row r="518" spans="1:16" x14ac:dyDescent="0.25">
      <c r="A518" s="58"/>
      <c r="B518" s="66">
        <v>3</v>
      </c>
      <c r="C518" s="67">
        <v>305</v>
      </c>
      <c r="D518" s="82"/>
      <c r="E518" s="16"/>
      <c r="F518" s="16">
        <f t="shared" si="56"/>
        <v>0</v>
      </c>
      <c r="G518" s="16">
        <f t="shared" si="57"/>
        <v>0</v>
      </c>
      <c r="H518" s="17">
        <f t="shared" si="53"/>
        <v>0</v>
      </c>
      <c r="I518" s="90"/>
      <c r="J518" s="16"/>
      <c r="K518" s="16">
        <f t="shared" si="58"/>
        <v>0</v>
      </c>
      <c r="L518" s="16">
        <f t="shared" si="59"/>
        <v>0</v>
      </c>
      <c r="M518" s="17">
        <f t="shared" si="54"/>
        <v>0</v>
      </c>
      <c r="N518" s="18">
        <f t="shared" si="55"/>
        <v>0</v>
      </c>
      <c r="P518" s="5"/>
    </row>
    <row r="519" spans="1:16" x14ac:dyDescent="0.25">
      <c r="A519" s="58"/>
      <c r="B519" s="66">
        <v>1</v>
      </c>
      <c r="C519" s="67">
        <v>205</v>
      </c>
      <c r="D519" s="82"/>
      <c r="E519" s="16"/>
      <c r="F519" s="16">
        <f t="shared" si="56"/>
        <v>0</v>
      </c>
      <c r="G519" s="16">
        <f t="shared" si="57"/>
        <v>0</v>
      </c>
      <c r="H519" s="17">
        <f t="shared" si="53"/>
        <v>0</v>
      </c>
      <c r="I519" s="90"/>
      <c r="J519" s="16"/>
      <c r="K519" s="16">
        <f t="shared" si="58"/>
        <v>0</v>
      </c>
      <c r="L519" s="16">
        <f t="shared" si="59"/>
        <v>0</v>
      </c>
      <c r="M519" s="17">
        <f t="shared" si="54"/>
        <v>0</v>
      </c>
      <c r="N519" s="18">
        <f t="shared" si="55"/>
        <v>0</v>
      </c>
      <c r="P519" s="5"/>
    </row>
    <row r="520" spans="1:16" x14ac:dyDescent="0.25">
      <c r="A520" s="58"/>
      <c r="B520" s="66">
        <v>1</v>
      </c>
      <c r="C520" s="67">
        <v>509</v>
      </c>
      <c r="D520" s="82">
        <v>2.7</v>
      </c>
      <c r="E520" s="16"/>
      <c r="F520" s="16">
        <f t="shared" si="56"/>
        <v>0</v>
      </c>
      <c r="G520" s="16">
        <f t="shared" si="57"/>
        <v>0</v>
      </c>
      <c r="H520" s="17">
        <f t="shared" si="53"/>
        <v>0</v>
      </c>
      <c r="I520" s="90">
        <v>2.25</v>
      </c>
      <c r="J520" s="16"/>
      <c r="K520" s="16">
        <f t="shared" si="58"/>
        <v>0</v>
      </c>
      <c r="L520" s="16">
        <f t="shared" si="59"/>
        <v>0</v>
      </c>
      <c r="M520" s="17">
        <f t="shared" si="54"/>
        <v>0</v>
      </c>
      <c r="N520" s="18">
        <f t="shared" si="55"/>
        <v>0</v>
      </c>
      <c r="P520" s="5"/>
    </row>
    <row r="521" spans="1:16" x14ac:dyDescent="0.25">
      <c r="A521" s="58"/>
      <c r="B521" s="66">
        <v>3</v>
      </c>
      <c r="C521" s="67">
        <v>410</v>
      </c>
      <c r="D521" s="82"/>
      <c r="E521" s="16"/>
      <c r="F521" s="16">
        <f t="shared" si="56"/>
        <v>0</v>
      </c>
      <c r="G521" s="16">
        <f t="shared" si="57"/>
        <v>0</v>
      </c>
      <c r="H521" s="17">
        <f t="shared" si="53"/>
        <v>0</v>
      </c>
      <c r="I521" s="90">
        <v>3.15</v>
      </c>
      <c r="J521" s="16"/>
      <c r="K521" s="16">
        <f t="shared" si="58"/>
        <v>0</v>
      </c>
      <c r="L521" s="16">
        <f t="shared" si="59"/>
        <v>0</v>
      </c>
      <c r="M521" s="17">
        <f t="shared" si="54"/>
        <v>0</v>
      </c>
      <c r="N521" s="18">
        <f t="shared" si="55"/>
        <v>0</v>
      </c>
      <c r="P521" s="5"/>
    </row>
    <row r="522" spans="1:16" x14ac:dyDescent="0.25">
      <c r="A522" s="58"/>
      <c r="B522" s="66">
        <v>2</v>
      </c>
      <c r="C522" s="67">
        <v>206</v>
      </c>
      <c r="D522" s="82"/>
      <c r="E522" s="16"/>
      <c r="F522" s="16">
        <f t="shared" si="56"/>
        <v>0</v>
      </c>
      <c r="G522" s="16">
        <f t="shared" si="57"/>
        <v>0</v>
      </c>
      <c r="H522" s="17">
        <f t="shared" si="53"/>
        <v>0</v>
      </c>
      <c r="I522" s="90"/>
      <c r="J522" s="16"/>
      <c r="K522" s="16">
        <f t="shared" si="58"/>
        <v>0</v>
      </c>
      <c r="L522" s="16">
        <f t="shared" si="59"/>
        <v>0</v>
      </c>
      <c r="M522" s="17">
        <f t="shared" si="54"/>
        <v>0</v>
      </c>
      <c r="N522" s="18">
        <f t="shared" si="55"/>
        <v>0</v>
      </c>
      <c r="P522" s="5"/>
    </row>
    <row r="523" spans="1:16" x14ac:dyDescent="0.25">
      <c r="A523" s="58"/>
      <c r="B523" s="66">
        <v>2</v>
      </c>
      <c r="C523" s="67">
        <v>104</v>
      </c>
      <c r="D523" s="82"/>
      <c r="E523" s="16"/>
      <c r="F523" s="16">
        <f t="shared" si="56"/>
        <v>0</v>
      </c>
      <c r="G523" s="16">
        <f t="shared" si="57"/>
        <v>0</v>
      </c>
      <c r="H523" s="17">
        <f t="shared" si="53"/>
        <v>0</v>
      </c>
      <c r="I523" s="90"/>
      <c r="J523" s="16"/>
      <c r="K523" s="16">
        <f t="shared" si="58"/>
        <v>0</v>
      </c>
      <c r="L523" s="16">
        <f t="shared" si="59"/>
        <v>0</v>
      </c>
      <c r="M523" s="17">
        <f t="shared" si="54"/>
        <v>0</v>
      </c>
      <c r="N523" s="18">
        <f t="shared" si="55"/>
        <v>0</v>
      </c>
      <c r="P523" s="5"/>
    </row>
    <row r="524" spans="1:16" x14ac:dyDescent="0.25">
      <c r="A524" s="58"/>
      <c r="B524" s="66">
        <v>3</v>
      </c>
      <c r="C524" s="67">
        <v>608</v>
      </c>
      <c r="D524" s="82">
        <v>4.3</v>
      </c>
      <c r="E524" s="16"/>
      <c r="F524" s="16">
        <f t="shared" si="56"/>
        <v>0</v>
      </c>
      <c r="G524" s="16">
        <f t="shared" si="57"/>
        <v>0</v>
      </c>
      <c r="H524" s="17">
        <f t="shared" ref="H524:H587" si="60">G524+H525</f>
        <v>0</v>
      </c>
      <c r="I524" s="90">
        <v>1.8</v>
      </c>
      <c r="J524" s="16"/>
      <c r="K524" s="16">
        <f t="shared" si="58"/>
        <v>0</v>
      </c>
      <c r="L524" s="16">
        <f t="shared" si="59"/>
        <v>0</v>
      </c>
      <c r="M524" s="17">
        <f t="shared" ref="M524:M587" si="61">L524+M525</f>
        <v>0</v>
      </c>
      <c r="N524" s="18">
        <f t="shared" si="55"/>
        <v>0</v>
      </c>
      <c r="P524" s="5"/>
    </row>
    <row r="525" spans="1:16" x14ac:dyDescent="0.25">
      <c r="A525" s="58"/>
      <c r="B525" s="66">
        <v>4</v>
      </c>
      <c r="C525" s="67">
        <v>510</v>
      </c>
      <c r="D525" s="82">
        <v>4.6500000000000004</v>
      </c>
      <c r="E525" s="16"/>
      <c r="F525" s="16">
        <f t="shared" si="56"/>
        <v>0</v>
      </c>
      <c r="G525" s="16">
        <f t="shared" si="57"/>
        <v>0</v>
      </c>
      <c r="H525" s="17">
        <f t="shared" si="60"/>
        <v>0</v>
      </c>
      <c r="I525" s="90">
        <v>2.4</v>
      </c>
      <c r="J525" s="16"/>
      <c r="K525" s="16">
        <f t="shared" si="58"/>
        <v>0</v>
      </c>
      <c r="L525" s="16">
        <f t="shared" si="59"/>
        <v>0</v>
      </c>
      <c r="M525" s="17">
        <f t="shared" si="61"/>
        <v>0</v>
      </c>
      <c r="N525" s="18">
        <f t="shared" si="55"/>
        <v>0</v>
      </c>
      <c r="P525" s="5"/>
    </row>
    <row r="526" spans="1:16" x14ac:dyDescent="0.25">
      <c r="A526" s="58"/>
      <c r="B526" s="66">
        <v>2</v>
      </c>
      <c r="C526" s="67">
        <v>505</v>
      </c>
      <c r="D526" s="82"/>
      <c r="E526" s="16"/>
      <c r="F526" s="16">
        <f t="shared" si="56"/>
        <v>0</v>
      </c>
      <c r="G526" s="16">
        <f t="shared" si="57"/>
        <v>0</v>
      </c>
      <c r="H526" s="17">
        <f t="shared" si="60"/>
        <v>0</v>
      </c>
      <c r="I526" s="90"/>
      <c r="J526" s="16"/>
      <c r="K526" s="16">
        <f t="shared" si="58"/>
        <v>0</v>
      </c>
      <c r="L526" s="16">
        <f t="shared" si="59"/>
        <v>0</v>
      </c>
      <c r="M526" s="17">
        <f t="shared" si="61"/>
        <v>0</v>
      </c>
      <c r="N526" s="18">
        <f t="shared" ref="N526:N589" si="62">H526+M526</f>
        <v>0</v>
      </c>
      <c r="P526" s="5"/>
    </row>
    <row r="527" spans="1:16" x14ac:dyDescent="0.25">
      <c r="A527" s="58"/>
      <c r="B527" s="66">
        <v>1</v>
      </c>
      <c r="C527" s="67">
        <v>303</v>
      </c>
      <c r="D527" s="82">
        <v>2.5</v>
      </c>
      <c r="E527" s="16"/>
      <c r="F527" s="16">
        <f t="shared" si="56"/>
        <v>0</v>
      </c>
      <c r="G527" s="16">
        <f t="shared" si="57"/>
        <v>0</v>
      </c>
      <c r="H527" s="17">
        <f t="shared" si="60"/>
        <v>0</v>
      </c>
      <c r="I527" s="90">
        <v>2</v>
      </c>
      <c r="J527" s="16"/>
      <c r="K527" s="16">
        <f t="shared" si="58"/>
        <v>0</v>
      </c>
      <c r="L527" s="16">
        <f t="shared" si="59"/>
        <v>0</v>
      </c>
      <c r="M527" s="17">
        <f t="shared" si="61"/>
        <v>0</v>
      </c>
      <c r="N527" s="18">
        <f t="shared" si="62"/>
        <v>0</v>
      </c>
      <c r="P527" s="5"/>
    </row>
    <row r="528" spans="1:16" x14ac:dyDescent="0.25">
      <c r="A528" s="58"/>
      <c r="B528" s="66">
        <v>3</v>
      </c>
      <c r="C528" s="67">
        <v>606</v>
      </c>
      <c r="D528" s="82"/>
      <c r="E528" s="16"/>
      <c r="F528" s="16">
        <f t="shared" si="56"/>
        <v>0</v>
      </c>
      <c r="G528" s="16">
        <f t="shared" si="57"/>
        <v>0</v>
      </c>
      <c r="H528" s="17">
        <f t="shared" si="60"/>
        <v>0</v>
      </c>
      <c r="I528" s="90"/>
      <c r="J528" s="16"/>
      <c r="K528" s="16">
        <f t="shared" si="58"/>
        <v>0</v>
      </c>
      <c r="L528" s="16">
        <f t="shared" si="59"/>
        <v>0</v>
      </c>
      <c r="M528" s="17">
        <f t="shared" si="61"/>
        <v>0</v>
      </c>
      <c r="N528" s="18">
        <f t="shared" si="62"/>
        <v>0</v>
      </c>
      <c r="P528" s="5"/>
    </row>
    <row r="529" spans="1:16" x14ac:dyDescent="0.25">
      <c r="A529" s="58"/>
      <c r="B529" s="66">
        <v>2</v>
      </c>
      <c r="C529" s="67">
        <v>202</v>
      </c>
      <c r="D529" s="82"/>
      <c r="E529" s="16"/>
      <c r="F529" s="16">
        <f t="shared" si="56"/>
        <v>0</v>
      </c>
      <c r="G529" s="16">
        <f t="shared" si="57"/>
        <v>0</v>
      </c>
      <c r="H529" s="17">
        <f t="shared" si="60"/>
        <v>0</v>
      </c>
      <c r="I529" s="90"/>
      <c r="J529" s="16"/>
      <c r="K529" s="16">
        <f t="shared" si="58"/>
        <v>0</v>
      </c>
      <c r="L529" s="16">
        <f t="shared" si="59"/>
        <v>0</v>
      </c>
      <c r="M529" s="17">
        <f t="shared" si="61"/>
        <v>0</v>
      </c>
      <c r="N529" s="18">
        <f t="shared" si="62"/>
        <v>0</v>
      </c>
      <c r="P529" s="5"/>
    </row>
    <row r="530" spans="1:16" x14ac:dyDescent="0.25">
      <c r="A530" s="58"/>
      <c r="B530" s="66">
        <v>2</v>
      </c>
      <c r="C530" s="67">
        <v>308</v>
      </c>
      <c r="D530" s="82">
        <v>2.25</v>
      </c>
      <c r="E530" s="16"/>
      <c r="F530" s="16">
        <f t="shared" si="56"/>
        <v>0</v>
      </c>
      <c r="G530" s="16">
        <f t="shared" si="57"/>
        <v>0</v>
      </c>
      <c r="H530" s="17">
        <f t="shared" si="60"/>
        <v>0</v>
      </c>
      <c r="I530" s="90">
        <v>1.95</v>
      </c>
      <c r="J530" s="16"/>
      <c r="K530" s="16">
        <f t="shared" si="58"/>
        <v>0</v>
      </c>
      <c r="L530" s="16">
        <f t="shared" si="59"/>
        <v>0</v>
      </c>
      <c r="M530" s="17">
        <f t="shared" si="61"/>
        <v>0</v>
      </c>
      <c r="N530" s="18">
        <f t="shared" si="62"/>
        <v>0</v>
      </c>
      <c r="P530" s="5"/>
    </row>
    <row r="531" spans="1:16" x14ac:dyDescent="0.25">
      <c r="A531" s="58"/>
      <c r="B531" s="66">
        <v>1</v>
      </c>
      <c r="C531" s="67">
        <v>201</v>
      </c>
      <c r="D531" s="82">
        <v>2.5499999999999998</v>
      </c>
      <c r="E531" s="16"/>
      <c r="F531" s="16">
        <f t="shared" si="56"/>
        <v>0</v>
      </c>
      <c r="G531" s="16">
        <f t="shared" si="57"/>
        <v>0</v>
      </c>
      <c r="H531" s="17">
        <f t="shared" si="60"/>
        <v>0</v>
      </c>
      <c r="I531" s="90">
        <v>1.8</v>
      </c>
      <c r="J531" s="16"/>
      <c r="K531" s="16">
        <f t="shared" si="58"/>
        <v>0</v>
      </c>
      <c r="L531" s="16">
        <f t="shared" si="59"/>
        <v>0</v>
      </c>
      <c r="M531" s="17">
        <f t="shared" si="61"/>
        <v>0</v>
      </c>
      <c r="N531" s="18">
        <f t="shared" si="62"/>
        <v>0</v>
      </c>
      <c r="P531" s="5"/>
    </row>
    <row r="532" spans="1:16" x14ac:dyDescent="0.25">
      <c r="A532" s="58"/>
      <c r="B532" s="66">
        <v>3</v>
      </c>
      <c r="C532" s="67">
        <v>612</v>
      </c>
      <c r="D532" s="82"/>
      <c r="E532" s="16"/>
      <c r="F532" s="16">
        <f t="shared" si="56"/>
        <v>0</v>
      </c>
      <c r="G532" s="16">
        <f t="shared" si="57"/>
        <v>0</v>
      </c>
      <c r="H532" s="17">
        <f t="shared" si="60"/>
        <v>0</v>
      </c>
      <c r="I532" s="90">
        <v>2.85</v>
      </c>
      <c r="J532" s="16"/>
      <c r="K532" s="16">
        <f t="shared" si="58"/>
        <v>0</v>
      </c>
      <c r="L532" s="16">
        <f t="shared" si="59"/>
        <v>0</v>
      </c>
      <c r="M532" s="17">
        <f t="shared" si="61"/>
        <v>0</v>
      </c>
      <c r="N532" s="18">
        <f t="shared" si="62"/>
        <v>0</v>
      </c>
      <c r="P532" s="5"/>
    </row>
    <row r="533" spans="1:16" x14ac:dyDescent="0.25">
      <c r="A533" s="58"/>
      <c r="B533" s="66">
        <v>2</v>
      </c>
      <c r="C533" s="67">
        <v>407</v>
      </c>
      <c r="D533" s="82">
        <v>2.9</v>
      </c>
      <c r="E533" s="16"/>
      <c r="F533" s="16">
        <f t="shared" si="56"/>
        <v>0</v>
      </c>
      <c r="G533" s="16">
        <f t="shared" si="57"/>
        <v>0</v>
      </c>
      <c r="H533" s="17">
        <f t="shared" si="60"/>
        <v>0</v>
      </c>
      <c r="I533" s="90">
        <v>2</v>
      </c>
      <c r="J533" s="16"/>
      <c r="K533" s="16">
        <f t="shared" si="58"/>
        <v>0</v>
      </c>
      <c r="L533" s="16">
        <f t="shared" si="59"/>
        <v>0</v>
      </c>
      <c r="M533" s="17">
        <f t="shared" si="61"/>
        <v>0</v>
      </c>
      <c r="N533" s="18">
        <f t="shared" si="62"/>
        <v>0</v>
      </c>
      <c r="P533" s="5"/>
    </row>
    <row r="534" spans="1:16" x14ac:dyDescent="0.25">
      <c r="A534" s="58"/>
      <c r="B534" s="66">
        <v>1</v>
      </c>
      <c r="C534" s="67">
        <v>605</v>
      </c>
      <c r="D534" s="82"/>
      <c r="E534" s="16"/>
      <c r="F534" s="16">
        <f t="shared" si="56"/>
        <v>0</v>
      </c>
      <c r="G534" s="16">
        <f t="shared" si="57"/>
        <v>0</v>
      </c>
      <c r="H534" s="17">
        <f t="shared" si="60"/>
        <v>0</v>
      </c>
      <c r="I534" s="90">
        <v>3.45</v>
      </c>
      <c r="J534" s="16"/>
      <c r="K534" s="16">
        <f t="shared" si="58"/>
        <v>0</v>
      </c>
      <c r="L534" s="16">
        <f t="shared" si="59"/>
        <v>0</v>
      </c>
      <c r="M534" s="17">
        <f t="shared" si="61"/>
        <v>0</v>
      </c>
      <c r="N534" s="18">
        <f t="shared" si="62"/>
        <v>0</v>
      </c>
      <c r="P534" s="5"/>
    </row>
    <row r="535" spans="1:16" x14ac:dyDescent="0.25">
      <c r="A535" s="58"/>
      <c r="B535" s="66">
        <v>3</v>
      </c>
      <c r="C535" s="67">
        <v>209</v>
      </c>
      <c r="D535" s="82">
        <v>3.15</v>
      </c>
      <c r="E535" s="16"/>
      <c r="F535" s="16">
        <f t="shared" si="56"/>
        <v>0</v>
      </c>
      <c r="G535" s="16">
        <f t="shared" si="57"/>
        <v>0</v>
      </c>
      <c r="H535" s="17">
        <f t="shared" si="60"/>
        <v>0</v>
      </c>
      <c r="I535" s="90">
        <v>1.65</v>
      </c>
      <c r="J535" s="16"/>
      <c r="K535" s="16">
        <f t="shared" si="58"/>
        <v>0</v>
      </c>
      <c r="L535" s="16">
        <f t="shared" si="59"/>
        <v>0</v>
      </c>
      <c r="M535" s="17">
        <f t="shared" si="61"/>
        <v>0</v>
      </c>
      <c r="N535" s="18">
        <f t="shared" si="62"/>
        <v>0</v>
      </c>
      <c r="P535" s="5"/>
    </row>
    <row r="536" spans="1:16" x14ac:dyDescent="0.25">
      <c r="A536" s="58"/>
      <c r="B536" s="66">
        <v>2</v>
      </c>
      <c r="C536" s="67">
        <v>208</v>
      </c>
      <c r="D536" s="82">
        <v>3</v>
      </c>
      <c r="E536" s="16"/>
      <c r="F536" s="16">
        <f t="shared" si="56"/>
        <v>0</v>
      </c>
      <c r="G536" s="16">
        <f t="shared" si="57"/>
        <v>0</v>
      </c>
      <c r="H536" s="17">
        <f t="shared" si="60"/>
        <v>0</v>
      </c>
      <c r="I536" s="90">
        <v>2.25</v>
      </c>
      <c r="J536" s="16"/>
      <c r="K536" s="16">
        <f t="shared" si="58"/>
        <v>0</v>
      </c>
      <c r="L536" s="16">
        <f t="shared" si="59"/>
        <v>0</v>
      </c>
      <c r="M536" s="17">
        <f t="shared" si="61"/>
        <v>0</v>
      </c>
      <c r="N536" s="18">
        <f t="shared" si="62"/>
        <v>0</v>
      </c>
      <c r="P536" s="5"/>
    </row>
    <row r="537" spans="1:16" x14ac:dyDescent="0.25">
      <c r="A537" s="58"/>
      <c r="B537" s="66">
        <v>2</v>
      </c>
      <c r="C537" s="67">
        <v>104</v>
      </c>
      <c r="D537" s="82"/>
      <c r="E537" s="16"/>
      <c r="F537" s="16">
        <f t="shared" si="56"/>
        <v>0</v>
      </c>
      <c r="G537" s="16">
        <f t="shared" si="57"/>
        <v>0</v>
      </c>
      <c r="H537" s="17">
        <f t="shared" si="60"/>
        <v>0</v>
      </c>
      <c r="I537" s="90"/>
      <c r="J537" s="16"/>
      <c r="K537" s="16">
        <f t="shared" si="58"/>
        <v>0</v>
      </c>
      <c r="L537" s="16">
        <f t="shared" si="59"/>
        <v>0</v>
      </c>
      <c r="M537" s="17">
        <f t="shared" si="61"/>
        <v>0</v>
      </c>
      <c r="N537" s="18">
        <f t="shared" si="62"/>
        <v>0</v>
      </c>
      <c r="P537" s="5"/>
    </row>
    <row r="538" spans="1:16" x14ac:dyDescent="0.25">
      <c r="A538" s="58"/>
      <c r="B538" s="66">
        <v>1</v>
      </c>
      <c r="C538" s="67">
        <v>704</v>
      </c>
      <c r="D538" s="82"/>
      <c r="E538" s="16"/>
      <c r="F538" s="16">
        <f t="shared" si="56"/>
        <v>0</v>
      </c>
      <c r="G538" s="16">
        <f t="shared" si="57"/>
        <v>0</v>
      </c>
      <c r="H538" s="17">
        <f t="shared" si="60"/>
        <v>0</v>
      </c>
      <c r="I538" s="90">
        <v>3.45</v>
      </c>
      <c r="J538" s="16"/>
      <c r="K538" s="16">
        <f t="shared" si="58"/>
        <v>0</v>
      </c>
      <c r="L538" s="16">
        <f t="shared" si="59"/>
        <v>0</v>
      </c>
      <c r="M538" s="17">
        <f t="shared" si="61"/>
        <v>0</v>
      </c>
      <c r="N538" s="18">
        <f t="shared" si="62"/>
        <v>0</v>
      </c>
      <c r="P538" s="5"/>
    </row>
    <row r="539" spans="1:16" x14ac:dyDescent="0.25">
      <c r="A539" s="58"/>
      <c r="B539" s="66">
        <v>4</v>
      </c>
      <c r="C539" s="67">
        <v>801</v>
      </c>
      <c r="D539" s="82">
        <v>2.85</v>
      </c>
      <c r="E539" s="16"/>
      <c r="F539" s="16">
        <f t="shared" si="56"/>
        <v>0</v>
      </c>
      <c r="G539" s="16">
        <f t="shared" si="57"/>
        <v>0</v>
      </c>
      <c r="H539" s="17">
        <f t="shared" si="60"/>
        <v>0</v>
      </c>
      <c r="I539" s="90">
        <v>2.4</v>
      </c>
      <c r="J539" s="16"/>
      <c r="K539" s="16">
        <f t="shared" si="58"/>
        <v>0</v>
      </c>
      <c r="L539" s="16">
        <f t="shared" si="59"/>
        <v>0</v>
      </c>
      <c r="M539" s="17">
        <f t="shared" si="61"/>
        <v>0</v>
      </c>
      <c r="N539" s="18">
        <f t="shared" si="62"/>
        <v>0</v>
      </c>
      <c r="P539" s="5"/>
    </row>
    <row r="540" spans="1:16" x14ac:dyDescent="0.25">
      <c r="A540" s="58"/>
      <c r="B540" s="66">
        <v>3</v>
      </c>
      <c r="C540" s="67">
        <v>811</v>
      </c>
      <c r="D540" s="82"/>
      <c r="E540" s="16"/>
      <c r="F540" s="16">
        <f t="shared" ref="F540:F603" si="63">E540*D540</f>
        <v>0</v>
      </c>
      <c r="G540" s="16">
        <f t="shared" ref="G540:G603" si="64">F540-E540</f>
        <v>0</v>
      </c>
      <c r="H540" s="17">
        <f t="shared" si="60"/>
        <v>0</v>
      </c>
      <c r="I540" s="90">
        <v>2.85</v>
      </c>
      <c r="J540" s="16"/>
      <c r="K540" s="16">
        <f t="shared" ref="K540:K603" si="65">J540*I540</f>
        <v>0</v>
      </c>
      <c r="L540" s="16">
        <f t="shared" ref="L540:L603" si="66">K540-J540</f>
        <v>0</v>
      </c>
      <c r="M540" s="17">
        <f t="shared" si="61"/>
        <v>0</v>
      </c>
      <c r="N540" s="18">
        <f t="shared" si="62"/>
        <v>0</v>
      </c>
      <c r="P540" s="5"/>
    </row>
    <row r="541" spans="1:16" x14ac:dyDescent="0.25">
      <c r="A541" s="58"/>
      <c r="B541" s="66">
        <v>1</v>
      </c>
      <c r="C541" s="67">
        <v>502</v>
      </c>
      <c r="D541" s="82">
        <v>2.85</v>
      </c>
      <c r="E541" s="16"/>
      <c r="F541" s="16">
        <f t="shared" si="63"/>
        <v>0</v>
      </c>
      <c r="G541" s="16">
        <f t="shared" si="64"/>
        <v>0</v>
      </c>
      <c r="H541" s="17">
        <f t="shared" si="60"/>
        <v>0</v>
      </c>
      <c r="I541" s="90">
        <v>2.1</v>
      </c>
      <c r="J541" s="16"/>
      <c r="K541" s="16">
        <f t="shared" si="65"/>
        <v>0</v>
      </c>
      <c r="L541" s="16">
        <f t="shared" si="66"/>
        <v>0</v>
      </c>
      <c r="M541" s="17">
        <f t="shared" si="61"/>
        <v>0</v>
      </c>
      <c r="N541" s="18">
        <f t="shared" si="62"/>
        <v>0</v>
      </c>
      <c r="P541" s="5"/>
    </row>
    <row r="542" spans="1:16" x14ac:dyDescent="0.25">
      <c r="A542" s="58"/>
      <c r="B542" s="66">
        <v>3</v>
      </c>
      <c r="C542" s="67">
        <v>208</v>
      </c>
      <c r="D542" s="82"/>
      <c r="E542" s="16"/>
      <c r="F542" s="16">
        <f t="shared" si="63"/>
        <v>0</v>
      </c>
      <c r="G542" s="16">
        <f t="shared" si="64"/>
        <v>0</v>
      </c>
      <c r="H542" s="17">
        <f t="shared" si="60"/>
        <v>0</v>
      </c>
      <c r="I542" s="90"/>
      <c r="J542" s="16"/>
      <c r="K542" s="16">
        <f t="shared" si="65"/>
        <v>0</v>
      </c>
      <c r="L542" s="16">
        <f t="shared" si="66"/>
        <v>0</v>
      </c>
      <c r="M542" s="17">
        <f t="shared" si="61"/>
        <v>0</v>
      </c>
      <c r="N542" s="18">
        <f t="shared" si="62"/>
        <v>0</v>
      </c>
      <c r="P542" s="5"/>
    </row>
    <row r="543" spans="1:16" x14ac:dyDescent="0.25">
      <c r="A543" s="58"/>
      <c r="B543" s="66">
        <v>0</v>
      </c>
      <c r="C543" s="67">
        <v>0</v>
      </c>
      <c r="D543" s="82">
        <v>0</v>
      </c>
      <c r="E543" s="16"/>
      <c r="F543" s="16">
        <f t="shared" si="63"/>
        <v>0</v>
      </c>
      <c r="G543" s="16">
        <f t="shared" si="64"/>
        <v>0</v>
      </c>
      <c r="H543" s="17">
        <f t="shared" si="60"/>
        <v>0</v>
      </c>
      <c r="I543" s="90">
        <v>0</v>
      </c>
      <c r="J543" s="16"/>
      <c r="K543" s="16">
        <f t="shared" si="65"/>
        <v>0</v>
      </c>
      <c r="L543" s="16">
        <f t="shared" si="66"/>
        <v>0</v>
      </c>
      <c r="M543" s="17">
        <f t="shared" si="61"/>
        <v>0</v>
      </c>
      <c r="N543" s="18">
        <f t="shared" si="62"/>
        <v>0</v>
      </c>
      <c r="P543" s="5"/>
    </row>
    <row r="544" spans="1:16" x14ac:dyDescent="0.25">
      <c r="A544" s="58"/>
      <c r="B544" s="66">
        <v>1</v>
      </c>
      <c r="C544" s="67">
        <v>604</v>
      </c>
      <c r="D544" s="82"/>
      <c r="E544" s="16"/>
      <c r="F544" s="16">
        <f t="shared" si="63"/>
        <v>0</v>
      </c>
      <c r="G544" s="16">
        <f t="shared" si="64"/>
        <v>0</v>
      </c>
      <c r="H544" s="17">
        <f t="shared" si="60"/>
        <v>0</v>
      </c>
      <c r="I544" s="90">
        <v>2.1</v>
      </c>
      <c r="J544" s="16"/>
      <c r="K544" s="16">
        <f t="shared" si="65"/>
        <v>0</v>
      </c>
      <c r="L544" s="16">
        <f t="shared" si="66"/>
        <v>0</v>
      </c>
      <c r="M544" s="17">
        <f t="shared" si="61"/>
        <v>0</v>
      </c>
      <c r="N544" s="18">
        <f t="shared" si="62"/>
        <v>0</v>
      </c>
      <c r="P544" s="5"/>
    </row>
    <row r="545" spans="1:16" x14ac:dyDescent="0.25">
      <c r="A545" s="58"/>
      <c r="B545" s="66">
        <v>2</v>
      </c>
      <c r="C545" s="67">
        <v>508</v>
      </c>
      <c r="D545" s="82"/>
      <c r="E545" s="16"/>
      <c r="F545" s="16">
        <f t="shared" si="63"/>
        <v>0</v>
      </c>
      <c r="G545" s="16">
        <f t="shared" si="64"/>
        <v>0</v>
      </c>
      <c r="H545" s="17">
        <f t="shared" si="60"/>
        <v>0</v>
      </c>
      <c r="I545" s="90">
        <v>5.0999999999999996</v>
      </c>
      <c r="J545" s="16"/>
      <c r="K545" s="16">
        <f t="shared" si="65"/>
        <v>0</v>
      </c>
      <c r="L545" s="16">
        <f t="shared" si="66"/>
        <v>0</v>
      </c>
      <c r="M545" s="17">
        <f t="shared" si="61"/>
        <v>0</v>
      </c>
      <c r="N545" s="18">
        <f t="shared" si="62"/>
        <v>0</v>
      </c>
      <c r="P545" s="5"/>
    </row>
    <row r="546" spans="1:16" x14ac:dyDescent="0.25">
      <c r="A546" s="58"/>
      <c r="B546" s="66">
        <v>3</v>
      </c>
      <c r="C546" s="67">
        <v>108</v>
      </c>
      <c r="D546" s="82"/>
      <c r="E546" s="16"/>
      <c r="F546" s="16">
        <f t="shared" si="63"/>
        <v>0</v>
      </c>
      <c r="G546" s="16">
        <f t="shared" si="64"/>
        <v>0</v>
      </c>
      <c r="H546" s="17">
        <f t="shared" si="60"/>
        <v>0</v>
      </c>
      <c r="I546" s="90"/>
      <c r="J546" s="16"/>
      <c r="K546" s="16">
        <f t="shared" si="65"/>
        <v>0</v>
      </c>
      <c r="L546" s="16">
        <f t="shared" si="66"/>
        <v>0</v>
      </c>
      <c r="M546" s="17">
        <f t="shared" si="61"/>
        <v>0</v>
      </c>
      <c r="N546" s="18">
        <f t="shared" si="62"/>
        <v>0</v>
      </c>
      <c r="P546" s="5"/>
    </row>
    <row r="547" spans="1:16" x14ac:dyDescent="0.25">
      <c r="A547" s="58"/>
      <c r="B547" s="66">
        <v>2</v>
      </c>
      <c r="C547" s="67">
        <v>212</v>
      </c>
      <c r="D547" s="82"/>
      <c r="E547" s="16"/>
      <c r="F547" s="16">
        <f t="shared" si="63"/>
        <v>0</v>
      </c>
      <c r="G547" s="16">
        <f t="shared" si="64"/>
        <v>0</v>
      </c>
      <c r="H547" s="17">
        <f t="shared" si="60"/>
        <v>0</v>
      </c>
      <c r="I547" s="90"/>
      <c r="J547" s="16"/>
      <c r="K547" s="16">
        <f t="shared" si="65"/>
        <v>0</v>
      </c>
      <c r="L547" s="16">
        <f t="shared" si="66"/>
        <v>0</v>
      </c>
      <c r="M547" s="17">
        <f t="shared" si="61"/>
        <v>0</v>
      </c>
      <c r="N547" s="18">
        <f t="shared" si="62"/>
        <v>0</v>
      </c>
      <c r="P547" s="5"/>
    </row>
    <row r="548" spans="1:16" x14ac:dyDescent="0.25">
      <c r="A548" s="58"/>
      <c r="B548" s="66">
        <v>1</v>
      </c>
      <c r="C548" s="67">
        <v>308</v>
      </c>
      <c r="D548" s="82"/>
      <c r="E548" s="16"/>
      <c r="F548" s="16">
        <f t="shared" si="63"/>
        <v>0</v>
      </c>
      <c r="G548" s="16">
        <f t="shared" si="64"/>
        <v>0</v>
      </c>
      <c r="H548" s="17">
        <f t="shared" si="60"/>
        <v>0</v>
      </c>
      <c r="I548" s="90">
        <v>3.6</v>
      </c>
      <c r="J548" s="16"/>
      <c r="K548" s="16">
        <f t="shared" si="65"/>
        <v>0</v>
      </c>
      <c r="L548" s="16">
        <f t="shared" si="66"/>
        <v>0</v>
      </c>
      <c r="M548" s="17">
        <f t="shared" si="61"/>
        <v>0</v>
      </c>
      <c r="N548" s="18">
        <f t="shared" si="62"/>
        <v>0</v>
      </c>
      <c r="P548" s="5"/>
    </row>
    <row r="549" spans="1:16" x14ac:dyDescent="0.25">
      <c r="A549" s="58"/>
      <c r="B549" s="66">
        <v>1</v>
      </c>
      <c r="C549" s="67">
        <v>208</v>
      </c>
      <c r="D549" s="82"/>
      <c r="E549" s="16"/>
      <c r="F549" s="16">
        <f t="shared" si="63"/>
        <v>0</v>
      </c>
      <c r="G549" s="16">
        <f t="shared" si="64"/>
        <v>0</v>
      </c>
      <c r="H549" s="17">
        <f t="shared" si="60"/>
        <v>0</v>
      </c>
      <c r="I549" s="90"/>
      <c r="J549" s="16"/>
      <c r="K549" s="16">
        <f t="shared" si="65"/>
        <v>0</v>
      </c>
      <c r="L549" s="16">
        <f t="shared" si="66"/>
        <v>0</v>
      </c>
      <c r="M549" s="17">
        <f t="shared" si="61"/>
        <v>0</v>
      </c>
      <c r="N549" s="18">
        <f t="shared" si="62"/>
        <v>0</v>
      </c>
      <c r="P549" s="5"/>
    </row>
    <row r="550" spans="1:16" x14ac:dyDescent="0.25">
      <c r="A550" s="58"/>
      <c r="B550" s="66">
        <v>2</v>
      </c>
      <c r="C550" s="67">
        <v>605</v>
      </c>
      <c r="D550" s="82"/>
      <c r="E550" s="16"/>
      <c r="F550" s="16">
        <f t="shared" si="63"/>
        <v>0</v>
      </c>
      <c r="G550" s="16">
        <f t="shared" si="64"/>
        <v>0</v>
      </c>
      <c r="H550" s="17">
        <f t="shared" si="60"/>
        <v>0</v>
      </c>
      <c r="I550" s="90"/>
      <c r="J550" s="16"/>
      <c r="K550" s="16">
        <f t="shared" si="65"/>
        <v>0</v>
      </c>
      <c r="L550" s="16">
        <f t="shared" si="66"/>
        <v>0</v>
      </c>
      <c r="M550" s="17">
        <f t="shared" si="61"/>
        <v>0</v>
      </c>
      <c r="N550" s="18">
        <f t="shared" si="62"/>
        <v>0</v>
      </c>
      <c r="P550" s="5"/>
    </row>
    <row r="551" spans="1:16" x14ac:dyDescent="0.25">
      <c r="A551" s="58"/>
      <c r="B551" s="66">
        <v>2</v>
      </c>
      <c r="C551" s="67">
        <v>202</v>
      </c>
      <c r="D551" s="82"/>
      <c r="E551" s="16"/>
      <c r="F551" s="16">
        <f t="shared" si="63"/>
        <v>0</v>
      </c>
      <c r="G551" s="16">
        <f t="shared" si="64"/>
        <v>0</v>
      </c>
      <c r="H551" s="17">
        <f t="shared" si="60"/>
        <v>0</v>
      </c>
      <c r="I551" s="90"/>
      <c r="J551" s="16"/>
      <c r="K551" s="16">
        <f t="shared" si="65"/>
        <v>0</v>
      </c>
      <c r="L551" s="16">
        <f t="shared" si="66"/>
        <v>0</v>
      </c>
      <c r="M551" s="17">
        <f t="shared" si="61"/>
        <v>0</v>
      </c>
      <c r="N551" s="18">
        <f t="shared" si="62"/>
        <v>0</v>
      </c>
      <c r="P551" s="5"/>
    </row>
    <row r="552" spans="1:16" x14ac:dyDescent="0.25">
      <c r="A552" s="58"/>
      <c r="B552" s="66">
        <v>1</v>
      </c>
      <c r="C552" s="67">
        <v>508</v>
      </c>
      <c r="D552" s="82">
        <v>3.9</v>
      </c>
      <c r="E552" s="16"/>
      <c r="F552" s="16">
        <f t="shared" si="63"/>
        <v>0</v>
      </c>
      <c r="G552" s="16">
        <f t="shared" si="64"/>
        <v>0</v>
      </c>
      <c r="H552" s="17">
        <f t="shared" si="60"/>
        <v>0</v>
      </c>
      <c r="I552" s="90">
        <v>2.25</v>
      </c>
      <c r="J552" s="16"/>
      <c r="K552" s="16">
        <f t="shared" si="65"/>
        <v>0</v>
      </c>
      <c r="L552" s="16">
        <f t="shared" si="66"/>
        <v>0</v>
      </c>
      <c r="M552" s="17">
        <f t="shared" si="61"/>
        <v>0</v>
      </c>
      <c r="N552" s="18">
        <f t="shared" si="62"/>
        <v>0</v>
      </c>
      <c r="P552" s="5"/>
    </row>
    <row r="553" spans="1:16" x14ac:dyDescent="0.25">
      <c r="A553" s="58"/>
      <c r="B553" s="66">
        <v>3</v>
      </c>
      <c r="C553" s="67">
        <v>609</v>
      </c>
      <c r="D553" s="82">
        <v>4.7</v>
      </c>
      <c r="E553" s="16"/>
      <c r="F553" s="16">
        <f t="shared" si="63"/>
        <v>0</v>
      </c>
      <c r="G553" s="16">
        <f t="shared" si="64"/>
        <v>0</v>
      </c>
      <c r="H553" s="17">
        <f t="shared" si="60"/>
        <v>0</v>
      </c>
      <c r="I553" s="90">
        <v>3</v>
      </c>
      <c r="J553" s="16"/>
      <c r="K553" s="16">
        <f t="shared" si="65"/>
        <v>0</v>
      </c>
      <c r="L553" s="16">
        <f t="shared" si="66"/>
        <v>0</v>
      </c>
      <c r="M553" s="17">
        <f t="shared" si="61"/>
        <v>0</v>
      </c>
      <c r="N553" s="18">
        <f t="shared" si="62"/>
        <v>0</v>
      </c>
      <c r="P553" s="5"/>
    </row>
    <row r="554" spans="1:16" x14ac:dyDescent="0.25">
      <c r="A554" s="58"/>
      <c r="B554" s="66">
        <v>1</v>
      </c>
      <c r="C554" s="67">
        <v>406</v>
      </c>
      <c r="D554" s="82"/>
      <c r="E554" s="16"/>
      <c r="F554" s="16">
        <f t="shared" si="63"/>
        <v>0</v>
      </c>
      <c r="G554" s="16">
        <f t="shared" si="64"/>
        <v>0</v>
      </c>
      <c r="H554" s="17">
        <f t="shared" si="60"/>
        <v>0</v>
      </c>
      <c r="I554" s="90">
        <v>2.4</v>
      </c>
      <c r="J554" s="16"/>
      <c r="K554" s="16">
        <f t="shared" si="65"/>
        <v>0</v>
      </c>
      <c r="L554" s="16">
        <f t="shared" si="66"/>
        <v>0</v>
      </c>
      <c r="M554" s="17">
        <f t="shared" si="61"/>
        <v>0</v>
      </c>
      <c r="N554" s="18">
        <f t="shared" si="62"/>
        <v>0</v>
      </c>
      <c r="P554" s="5"/>
    </row>
    <row r="555" spans="1:16" x14ac:dyDescent="0.25">
      <c r="A555" s="58"/>
      <c r="B555" s="66">
        <v>1</v>
      </c>
      <c r="C555" s="67">
        <v>208</v>
      </c>
      <c r="D555" s="82"/>
      <c r="E555" s="16"/>
      <c r="F555" s="16">
        <f t="shared" si="63"/>
        <v>0</v>
      </c>
      <c r="G555" s="16">
        <f t="shared" si="64"/>
        <v>0</v>
      </c>
      <c r="H555" s="17">
        <f t="shared" si="60"/>
        <v>0</v>
      </c>
      <c r="I555" s="90"/>
      <c r="J555" s="16"/>
      <c r="K555" s="16">
        <f t="shared" si="65"/>
        <v>0</v>
      </c>
      <c r="L555" s="16">
        <f t="shared" si="66"/>
        <v>0</v>
      </c>
      <c r="M555" s="17">
        <f t="shared" si="61"/>
        <v>0</v>
      </c>
      <c r="N555" s="18">
        <f t="shared" si="62"/>
        <v>0</v>
      </c>
      <c r="P555" s="5"/>
    </row>
    <row r="556" spans="1:16" x14ac:dyDescent="0.25">
      <c r="A556" s="58"/>
      <c r="B556" s="66">
        <v>4</v>
      </c>
      <c r="C556" s="67">
        <v>603</v>
      </c>
      <c r="D556" s="82"/>
      <c r="E556" s="16"/>
      <c r="F556" s="16">
        <f t="shared" si="63"/>
        <v>0</v>
      </c>
      <c r="G556" s="16">
        <f t="shared" si="64"/>
        <v>0</v>
      </c>
      <c r="H556" s="17">
        <f t="shared" si="60"/>
        <v>0</v>
      </c>
      <c r="I556" s="90"/>
      <c r="J556" s="16"/>
      <c r="K556" s="16">
        <f t="shared" si="65"/>
        <v>0</v>
      </c>
      <c r="L556" s="16">
        <f t="shared" si="66"/>
        <v>0</v>
      </c>
      <c r="M556" s="17">
        <f t="shared" si="61"/>
        <v>0</v>
      </c>
      <c r="N556" s="18">
        <f t="shared" si="62"/>
        <v>0</v>
      </c>
      <c r="P556" s="5"/>
    </row>
    <row r="557" spans="1:16" x14ac:dyDescent="0.25">
      <c r="A557" s="58"/>
      <c r="B557" s="66">
        <v>2</v>
      </c>
      <c r="C557" s="67">
        <v>504</v>
      </c>
      <c r="D557" s="82"/>
      <c r="E557" s="16"/>
      <c r="F557" s="16">
        <f t="shared" si="63"/>
        <v>0</v>
      </c>
      <c r="G557" s="16">
        <f t="shared" si="64"/>
        <v>0</v>
      </c>
      <c r="H557" s="17">
        <f t="shared" si="60"/>
        <v>0</v>
      </c>
      <c r="I557" s="90">
        <v>1.8</v>
      </c>
      <c r="J557" s="16"/>
      <c r="K557" s="16">
        <f t="shared" si="65"/>
        <v>0</v>
      </c>
      <c r="L557" s="16">
        <f t="shared" si="66"/>
        <v>0</v>
      </c>
      <c r="M557" s="17">
        <f t="shared" si="61"/>
        <v>0</v>
      </c>
      <c r="N557" s="18">
        <f t="shared" si="62"/>
        <v>0</v>
      </c>
      <c r="P557" s="5"/>
    </row>
    <row r="558" spans="1:16" x14ac:dyDescent="0.25">
      <c r="A558" s="58"/>
      <c r="B558" s="66">
        <v>2</v>
      </c>
      <c r="C558" s="67">
        <v>706</v>
      </c>
      <c r="D558" s="82"/>
      <c r="E558" s="16"/>
      <c r="F558" s="16">
        <f t="shared" si="63"/>
        <v>0</v>
      </c>
      <c r="G558" s="16">
        <f t="shared" si="64"/>
        <v>0</v>
      </c>
      <c r="H558" s="17">
        <f t="shared" si="60"/>
        <v>0</v>
      </c>
      <c r="I558" s="90">
        <v>4.6500000000000004</v>
      </c>
      <c r="J558" s="16"/>
      <c r="K558" s="16">
        <f t="shared" si="65"/>
        <v>0</v>
      </c>
      <c r="L558" s="16">
        <f t="shared" si="66"/>
        <v>0</v>
      </c>
      <c r="M558" s="17">
        <f t="shared" si="61"/>
        <v>0</v>
      </c>
      <c r="N558" s="18">
        <f t="shared" si="62"/>
        <v>0</v>
      </c>
      <c r="P558" s="5"/>
    </row>
    <row r="559" spans="1:16" x14ac:dyDescent="0.25">
      <c r="A559" s="58"/>
      <c r="B559" s="66">
        <v>2</v>
      </c>
      <c r="C559" s="67">
        <v>807</v>
      </c>
      <c r="D559" s="82"/>
      <c r="E559" s="16"/>
      <c r="F559" s="16">
        <f t="shared" si="63"/>
        <v>0</v>
      </c>
      <c r="G559" s="16">
        <f t="shared" si="64"/>
        <v>0</v>
      </c>
      <c r="H559" s="17">
        <f t="shared" si="60"/>
        <v>0</v>
      </c>
      <c r="I559" s="90">
        <v>1.95</v>
      </c>
      <c r="J559" s="16"/>
      <c r="K559" s="16">
        <f t="shared" si="65"/>
        <v>0</v>
      </c>
      <c r="L559" s="16">
        <f t="shared" si="66"/>
        <v>0</v>
      </c>
      <c r="M559" s="17">
        <f t="shared" si="61"/>
        <v>0</v>
      </c>
      <c r="N559" s="18">
        <f t="shared" si="62"/>
        <v>0</v>
      </c>
      <c r="P559" s="5"/>
    </row>
    <row r="560" spans="1:16" x14ac:dyDescent="0.25">
      <c r="A560" s="58"/>
      <c r="B560" s="66">
        <v>3</v>
      </c>
      <c r="C560" s="67">
        <v>608</v>
      </c>
      <c r="D560" s="82"/>
      <c r="E560" s="16"/>
      <c r="F560" s="16">
        <f t="shared" si="63"/>
        <v>0</v>
      </c>
      <c r="G560" s="16">
        <f t="shared" si="64"/>
        <v>0</v>
      </c>
      <c r="H560" s="17">
        <f t="shared" si="60"/>
        <v>0</v>
      </c>
      <c r="I560" s="90"/>
      <c r="J560" s="16"/>
      <c r="K560" s="16">
        <f t="shared" si="65"/>
        <v>0</v>
      </c>
      <c r="L560" s="16">
        <f t="shared" si="66"/>
        <v>0</v>
      </c>
      <c r="M560" s="17">
        <f t="shared" si="61"/>
        <v>0</v>
      </c>
      <c r="N560" s="18">
        <f t="shared" si="62"/>
        <v>0</v>
      </c>
      <c r="P560" s="5"/>
    </row>
    <row r="561" spans="1:16" x14ac:dyDescent="0.25">
      <c r="A561" s="58"/>
      <c r="B561" s="66">
        <v>1</v>
      </c>
      <c r="C561" s="67">
        <v>702</v>
      </c>
      <c r="D561" s="82"/>
      <c r="E561" s="16"/>
      <c r="F561" s="16">
        <f t="shared" si="63"/>
        <v>0</v>
      </c>
      <c r="G561" s="16">
        <f t="shared" si="64"/>
        <v>0</v>
      </c>
      <c r="H561" s="17">
        <f t="shared" si="60"/>
        <v>0</v>
      </c>
      <c r="I561" s="90"/>
      <c r="J561" s="16"/>
      <c r="K561" s="16">
        <f t="shared" si="65"/>
        <v>0</v>
      </c>
      <c r="L561" s="16">
        <f t="shared" si="66"/>
        <v>0</v>
      </c>
      <c r="M561" s="17">
        <f t="shared" si="61"/>
        <v>0</v>
      </c>
      <c r="N561" s="18">
        <f t="shared" si="62"/>
        <v>0</v>
      </c>
      <c r="P561" s="5"/>
    </row>
    <row r="562" spans="1:16" x14ac:dyDescent="0.25">
      <c r="A562" s="58"/>
      <c r="B562" s="66">
        <v>2</v>
      </c>
      <c r="C562" s="67">
        <v>109</v>
      </c>
      <c r="D562" s="82"/>
      <c r="E562" s="16"/>
      <c r="F562" s="16">
        <f t="shared" si="63"/>
        <v>0</v>
      </c>
      <c r="G562" s="16">
        <f t="shared" si="64"/>
        <v>0</v>
      </c>
      <c r="H562" s="17">
        <f t="shared" si="60"/>
        <v>0</v>
      </c>
      <c r="I562" s="90"/>
      <c r="J562" s="16"/>
      <c r="K562" s="16">
        <f t="shared" si="65"/>
        <v>0</v>
      </c>
      <c r="L562" s="16">
        <f t="shared" si="66"/>
        <v>0</v>
      </c>
      <c r="M562" s="17">
        <f t="shared" si="61"/>
        <v>0</v>
      </c>
      <c r="N562" s="18">
        <f t="shared" si="62"/>
        <v>0</v>
      </c>
      <c r="P562" s="5"/>
    </row>
    <row r="563" spans="1:16" x14ac:dyDescent="0.25">
      <c r="A563" s="58"/>
      <c r="B563" s="66">
        <v>4</v>
      </c>
      <c r="C563" s="67">
        <v>307</v>
      </c>
      <c r="D563" s="82"/>
      <c r="E563" s="16"/>
      <c r="F563" s="16">
        <f t="shared" si="63"/>
        <v>0</v>
      </c>
      <c r="G563" s="16">
        <f t="shared" si="64"/>
        <v>0</v>
      </c>
      <c r="H563" s="17">
        <f t="shared" si="60"/>
        <v>0</v>
      </c>
      <c r="I563" s="90"/>
      <c r="J563" s="16"/>
      <c r="K563" s="16">
        <f t="shared" si="65"/>
        <v>0</v>
      </c>
      <c r="L563" s="16">
        <f t="shared" si="66"/>
        <v>0</v>
      </c>
      <c r="M563" s="17">
        <f t="shared" si="61"/>
        <v>0</v>
      </c>
      <c r="N563" s="18">
        <f t="shared" si="62"/>
        <v>0</v>
      </c>
      <c r="P563" s="5"/>
    </row>
    <row r="564" spans="1:16" x14ac:dyDescent="0.25">
      <c r="A564" s="58"/>
      <c r="B564" s="66">
        <v>3</v>
      </c>
      <c r="C564" s="67">
        <v>208</v>
      </c>
      <c r="D564" s="82">
        <v>2.5499999999999998</v>
      </c>
      <c r="E564" s="16"/>
      <c r="F564" s="16">
        <f t="shared" si="63"/>
        <v>0</v>
      </c>
      <c r="G564" s="16">
        <f t="shared" si="64"/>
        <v>0</v>
      </c>
      <c r="H564" s="17">
        <f t="shared" si="60"/>
        <v>0</v>
      </c>
      <c r="I564" s="90">
        <v>2.1</v>
      </c>
      <c r="J564" s="16"/>
      <c r="K564" s="16">
        <f t="shared" si="65"/>
        <v>0</v>
      </c>
      <c r="L564" s="16">
        <f t="shared" si="66"/>
        <v>0</v>
      </c>
      <c r="M564" s="17">
        <f t="shared" si="61"/>
        <v>0</v>
      </c>
      <c r="N564" s="18">
        <f t="shared" si="62"/>
        <v>0</v>
      </c>
      <c r="P564" s="5"/>
    </row>
    <row r="565" spans="1:16" x14ac:dyDescent="0.25">
      <c r="A565" s="58"/>
      <c r="B565" s="66">
        <v>2</v>
      </c>
      <c r="C565" s="67">
        <v>307</v>
      </c>
      <c r="D565" s="82"/>
      <c r="E565" s="16"/>
      <c r="F565" s="16">
        <f t="shared" si="63"/>
        <v>0</v>
      </c>
      <c r="G565" s="16">
        <f t="shared" si="64"/>
        <v>0</v>
      </c>
      <c r="H565" s="17">
        <f t="shared" si="60"/>
        <v>0</v>
      </c>
      <c r="I565" s="90">
        <v>4</v>
      </c>
      <c r="J565" s="16"/>
      <c r="K565" s="16">
        <f t="shared" si="65"/>
        <v>0</v>
      </c>
      <c r="L565" s="16">
        <f t="shared" si="66"/>
        <v>0</v>
      </c>
      <c r="M565" s="17">
        <f t="shared" si="61"/>
        <v>0</v>
      </c>
      <c r="N565" s="18">
        <f t="shared" si="62"/>
        <v>0</v>
      </c>
      <c r="P565" s="5"/>
    </row>
    <row r="566" spans="1:16" x14ac:dyDescent="0.25">
      <c r="A566" s="58"/>
      <c r="B566" s="66">
        <v>1</v>
      </c>
      <c r="C566" s="67">
        <v>301</v>
      </c>
      <c r="D566" s="82">
        <v>3.9</v>
      </c>
      <c r="E566" s="16"/>
      <c r="F566" s="16">
        <f t="shared" si="63"/>
        <v>0</v>
      </c>
      <c r="G566" s="16">
        <f t="shared" si="64"/>
        <v>0</v>
      </c>
      <c r="H566" s="17">
        <f t="shared" si="60"/>
        <v>0</v>
      </c>
      <c r="I566" s="90">
        <v>2.25</v>
      </c>
      <c r="J566" s="16"/>
      <c r="K566" s="16">
        <f t="shared" si="65"/>
        <v>0</v>
      </c>
      <c r="L566" s="16">
        <f t="shared" si="66"/>
        <v>0</v>
      </c>
      <c r="M566" s="17">
        <f t="shared" si="61"/>
        <v>0</v>
      </c>
      <c r="N566" s="18">
        <f t="shared" si="62"/>
        <v>0</v>
      </c>
      <c r="P566" s="5"/>
    </row>
    <row r="567" spans="1:16" x14ac:dyDescent="0.25">
      <c r="A567" s="58"/>
      <c r="B567" s="66">
        <v>3</v>
      </c>
      <c r="C567" s="67">
        <v>607</v>
      </c>
      <c r="D567" s="82"/>
      <c r="E567" s="16"/>
      <c r="F567" s="16">
        <f t="shared" si="63"/>
        <v>0</v>
      </c>
      <c r="G567" s="16">
        <f t="shared" si="64"/>
        <v>0</v>
      </c>
      <c r="H567" s="17">
        <f t="shared" si="60"/>
        <v>0</v>
      </c>
      <c r="I567" s="90">
        <v>2.1</v>
      </c>
      <c r="J567" s="16"/>
      <c r="K567" s="16">
        <f t="shared" si="65"/>
        <v>0</v>
      </c>
      <c r="L567" s="16">
        <f t="shared" si="66"/>
        <v>0</v>
      </c>
      <c r="M567" s="17">
        <f t="shared" si="61"/>
        <v>0</v>
      </c>
      <c r="N567" s="18">
        <f t="shared" si="62"/>
        <v>0</v>
      </c>
      <c r="P567" s="5"/>
    </row>
    <row r="568" spans="1:16" x14ac:dyDescent="0.25">
      <c r="A568" s="58"/>
      <c r="B568" s="66">
        <v>2</v>
      </c>
      <c r="C568" s="67">
        <v>811</v>
      </c>
      <c r="D568" s="82"/>
      <c r="E568" s="16"/>
      <c r="F568" s="16">
        <f t="shared" si="63"/>
        <v>0</v>
      </c>
      <c r="G568" s="16">
        <f t="shared" si="64"/>
        <v>0</v>
      </c>
      <c r="H568" s="17">
        <f t="shared" si="60"/>
        <v>0</v>
      </c>
      <c r="I568" s="90"/>
      <c r="J568" s="16"/>
      <c r="K568" s="16">
        <f t="shared" si="65"/>
        <v>0</v>
      </c>
      <c r="L568" s="16">
        <f t="shared" si="66"/>
        <v>0</v>
      </c>
      <c r="M568" s="17">
        <f t="shared" si="61"/>
        <v>0</v>
      </c>
      <c r="N568" s="18">
        <f t="shared" si="62"/>
        <v>0</v>
      </c>
      <c r="P568" s="5"/>
    </row>
    <row r="569" spans="1:16" x14ac:dyDescent="0.25">
      <c r="A569" s="58"/>
      <c r="B569" s="66">
        <v>1</v>
      </c>
      <c r="C569" s="67">
        <v>609</v>
      </c>
      <c r="D569" s="82">
        <v>1.95</v>
      </c>
      <c r="E569" s="16"/>
      <c r="F569" s="16">
        <f t="shared" si="63"/>
        <v>0</v>
      </c>
      <c r="G569" s="16">
        <f t="shared" si="64"/>
        <v>0</v>
      </c>
      <c r="H569" s="17">
        <f t="shared" si="60"/>
        <v>0</v>
      </c>
      <c r="I569" s="90">
        <v>1.65</v>
      </c>
      <c r="J569" s="16"/>
      <c r="K569" s="16">
        <f t="shared" si="65"/>
        <v>0</v>
      </c>
      <c r="L569" s="16">
        <f t="shared" si="66"/>
        <v>0</v>
      </c>
      <c r="M569" s="17">
        <f t="shared" si="61"/>
        <v>0</v>
      </c>
      <c r="N569" s="18">
        <f t="shared" si="62"/>
        <v>0</v>
      </c>
      <c r="P569" s="5"/>
    </row>
    <row r="570" spans="1:16" x14ac:dyDescent="0.25">
      <c r="A570" s="58"/>
      <c r="B570" s="66">
        <v>4</v>
      </c>
      <c r="C570" s="67">
        <v>408</v>
      </c>
      <c r="D570" s="82"/>
      <c r="E570" s="16"/>
      <c r="F570" s="16">
        <f t="shared" si="63"/>
        <v>0</v>
      </c>
      <c r="G570" s="16">
        <f t="shared" si="64"/>
        <v>0</v>
      </c>
      <c r="H570" s="17">
        <f t="shared" si="60"/>
        <v>0</v>
      </c>
      <c r="I570" s="90">
        <v>1.65</v>
      </c>
      <c r="J570" s="16"/>
      <c r="K570" s="16">
        <f t="shared" si="65"/>
        <v>0</v>
      </c>
      <c r="L570" s="16">
        <f t="shared" si="66"/>
        <v>0</v>
      </c>
      <c r="M570" s="17">
        <f t="shared" si="61"/>
        <v>0</v>
      </c>
      <c r="N570" s="18">
        <f t="shared" si="62"/>
        <v>0</v>
      </c>
      <c r="P570" s="5"/>
    </row>
    <row r="571" spans="1:16" x14ac:dyDescent="0.25">
      <c r="A571" s="58"/>
      <c r="B571" s="66">
        <v>1</v>
      </c>
      <c r="C571" s="67">
        <v>604</v>
      </c>
      <c r="D571" s="82">
        <v>18.100000000000001</v>
      </c>
      <c r="E571" s="16"/>
      <c r="F571" s="16">
        <f t="shared" si="63"/>
        <v>0</v>
      </c>
      <c r="G571" s="16">
        <f t="shared" si="64"/>
        <v>0</v>
      </c>
      <c r="H571" s="17">
        <f t="shared" si="60"/>
        <v>0</v>
      </c>
      <c r="I571" s="90">
        <v>3.6</v>
      </c>
      <c r="J571" s="16"/>
      <c r="K571" s="16">
        <f t="shared" si="65"/>
        <v>0</v>
      </c>
      <c r="L571" s="16">
        <f t="shared" si="66"/>
        <v>0</v>
      </c>
      <c r="M571" s="17">
        <f t="shared" si="61"/>
        <v>0</v>
      </c>
      <c r="N571" s="18">
        <f t="shared" si="62"/>
        <v>0</v>
      </c>
      <c r="P571" s="5"/>
    </row>
    <row r="572" spans="1:16" x14ac:dyDescent="0.25">
      <c r="A572" s="58"/>
      <c r="B572" s="66">
        <v>1</v>
      </c>
      <c r="C572" s="67">
        <v>109</v>
      </c>
      <c r="D572" s="82"/>
      <c r="E572" s="16"/>
      <c r="F572" s="16">
        <f t="shared" si="63"/>
        <v>0</v>
      </c>
      <c r="G572" s="16">
        <f t="shared" si="64"/>
        <v>0</v>
      </c>
      <c r="H572" s="17">
        <f t="shared" si="60"/>
        <v>0</v>
      </c>
      <c r="I572" s="90">
        <v>1.8</v>
      </c>
      <c r="J572" s="16"/>
      <c r="K572" s="16">
        <f t="shared" si="65"/>
        <v>0</v>
      </c>
      <c r="L572" s="16">
        <f t="shared" si="66"/>
        <v>0</v>
      </c>
      <c r="M572" s="17">
        <f t="shared" si="61"/>
        <v>0</v>
      </c>
      <c r="N572" s="18">
        <f t="shared" si="62"/>
        <v>0</v>
      </c>
      <c r="P572" s="5"/>
    </row>
    <row r="573" spans="1:16" x14ac:dyDescent="0.25">
      <c r="A573" s="58"/>
      <c r="B573" s="66">
        <v>3</v>
      </c>
      <c r="C573" s="67">
        <v>707</v>
      </c>
      <c r="D573" s="82"/>
      <c r="E573" s="16"/>
      <c r="F573" s="16">
        <f t="shared" si="63"/>
        <v>0</v>
      </c>
      <c r="G573" s="16">
        <f t="shared" si="64"/>
        <v>0</v>
      </c>
      <c r="H573" s="17">
        <f t="shared" si="60"/>
        <v>0</v>
      </c>
      <c r="I573" s="90"/>
      <c r="J573" s="16"/>
      <c r="K573" s="16">
        <f t="shared" si="65"/>
        <v>0</v>
      </c>
      <c r="L573" s="16">
        <f t="shared" si="66"/>
        <v>0</v>
      </c>
      <c r="M573" s="17">
        <f t="shared" si="61"/>
        <v>0</v>
      </c>
      <c r="N573" s="18">
        <f t="shared" si="62"/>
        <v>0</v>
      </c>
      <c r="P573" s="5"/>
    </row>
    <row r="574" spans="1:16" x14ac:dyDescent="0.25">
      <c r="A574" s="58"/>
      <c r="B574" s="66">
        <v>3</v>
      </c>
      <c r="C574" s="67">
        <v>408</v>
      </c>
      <c r="D574" s="82">
        <v>4.5</v>
      </c>
      <c r="E574" s="16"/>
      <c r="F574" s="16">
        <f t="shared" si="63"/>
        <v>0</v>
      </c>
      <c r="G574" s="16">
        <f t="shared" si="64"/>
        <v>0</v>
      </c>
      <c r="H574" s="17">
        <f t="shared" si="60"/>
        <v>0</v>
      </c>
      <c r="I574" s="90">
        <v>1.8</v>
      </c>
      <c r="J574" s="16"/>
      <c r="K574" s="16">
        <f t="shared" si="65"/>
        <v>0</v>
      </c>
      <c r="L574" s="16">
        <f t="shared" si="66"/>
        <v>0</v>
      </c>
      <c r="M574" s="17">
        <f t="shared" si="61"/>
        <v>0</v>
      </c>
      <c r="N574" s="18">
        <f t="shared" si="62"/>
        <v>0</v>
      </c>
      <c r="P574" s="5"/>
    </row>
    <row r="575" spans="1:16" x14ac:dyDescent="0.25">
      <c r="A575" s="58"/>
      <c r="B575" s="66">
        <v>2</v>
      </c>
      <c r="C575" s="67">
        <v>311</v>
      </c>
      <c r="D575" s="82"/>
      <c r="E575" s="16"/>
      <c r="F575" s="16">
        <f t="shared" si="63"/>
        <v>0</v>
      </c>
      <c r="G575" s="16">
        <f t="shared" si="64"/>
        <v>0</v>
      </c>
      <c r="H575" s="17">
        <f t="shared" si="60"/>
        <v>0</v>
      </c>
      <c r="I575" s="90"/>
      <c r="J575" s="16"/>
      <c r="K575" s="16">
        <f t="shared" si="65"/>
        <v>0</v>
      </c>
      <c r="L575" s="16">
        <f t="shared" si="66"/>
        <v>0</v>
      </c>
      <c r="M575" s="17">
        <f t="shared" si="61"/>
        <v>0</v>
      </c>
      <c r="N575" s="18">
        <f t="shared" si="62"/>
        <v>0</v>
      </c>
      <c r="P575" s="5"/>
    </row>
    <row r="576" spans="1:16" x14ac:dyDescent="0.25">
      <c r="A576" s="58"/>
      <c r="B576" s="66">
        <v>2</v>
      </c>
      <c r="C576" s="67">
        <v>207</v>
      </c>
      <c r="D576" s="82">
        <v>3.6</v>
      </c>
      <c r="E576" s="16"/>
      <c r="F576" s="16">
        <f t="shared" si="63"/>
        <v>0</v>
      </c>
      <c r="G576" s="16">
        <f t="shared" si="64"/>
        <v>0</v>
      </c>
      <c r="H576" s="17">
        <f t="shared" si="60"/>
        <v>0</v>
      </c>
      <c r="I576" s="90">
        <v>2.1</v>
      </c>
      <c r="J576" s="16"/>
      <c r="K576" s="16">
        <f t="shared" si="65"/>
        <v>0</v>
      </c>
      <c r="L576" s="16">
        <f t="shared" si="66"/>
        <v>0</v>
      </c>
      <c r="M576" s="17">
        <f t="shared" si="61"/>
        <v>0</v>
      </c>
      <c r="N576" s="18">
        <f t="shared" si="62"/>
        <v>0</v>
      </c>
      <c r="P576" s="5"/>
    </row>
    <row r="577" spans="1:16" x14ac:dyDescent="0.25">
      <c r="A577" s="58"/>
      <c r="B577" s="66">
        <v>4</v>
      </c>
      <c r="C577" s="67">
        <v>410</v>
      </c>
      <c r="D577" s="82"/>
      <c r="E577" s="16"/>
      <c r="F577" s="16">
        <f t="shared" si="63"/>
        <v>0</v>
      </c>
      <c r="G577" s="16">
        <f t="shared" si="64"/>
        <v>0</v>
      </c>
      <c r="H577" s="17">
        <f t="shared" si="60"/>
        <v>0</v>
      </c>
      <c r="I577" s="90">
        <v>2.4</v>
      </c>
      <c r="J577" s="16"/>
      <c r="K577" s="16">
        <f t="shared" si="65"/>
        <v>0</v>
      </c>
      <c r="L577" s="16">
        <f t="shared" si="66"/>
        <v>0</v>
      </c>
      <c r="M577" s="17">
        <f t="shared" si="61"/>
        <v>0</v>
      </c>
      <c r="N577" s="18">
        <f t="shared" si="62"/>
        <v>0</v>
      </c>
      <c r="P577" s="5"/>
    </row>
    <row r="578" spans="1:16" x14ac:dyDescent="0.25">
      <c r="A578" s="58"/>
      <c r="B578" s="66">
        <v>2</v>
      </c>
      <c r="C578" s="67">
        <v>109</v>
      </c>
      <c r="D578" s="82"/>
      <c r="E578" s="16"/>
      <c r="F578" s="16">
        <f t="shared" si="63"/>
        <v>0</v>
      </c>
      <c r="G578" s="16">
        <f t="shared" si="64"/>
        <v>0</v>
      </c>
      <c r="H578" s="17">
        <f t="shared" si="60"/>
        <v>0</v>
      </c>
      <c r="I578" s="90"/>
      <c r="J578" s="16"/>
      <c r="K578" s="16">
        <f t="shared" si="65"/>
        <v>0</v>
      </c>
      <c r="L578" s="16">
        <f t="shared" si="66"/>
        <v>0</v>
      </c>
      <c r="M578" s="17">
        <f t="shared" si="61"/>
        <v>0</v>
      </c>
      <c r="N578" s="18">
        <f t="shared" si="62"/>
        <v>0</v>
      </c>
      <c r="P578" s="5"/>
    </row>
    <row r="579" spans="1:16" x14ac:dyDescent="0.25">
      <c r="A579" s="58"/>
      <c r="B579" s="66">
        <v>0</v>
      </c>
      <c r="C579" s="67">
        <v>0</v>
      </c>
      <c r="D579" s="82">
        <v>0</v>
      </c>
      <c r="E579" s="16"/>
      <c r="F579" s="16">
        <f t="shared" si="63"/>
        <v>0</v>
      </c>
      <c r="G579" s="16">
        <f t="shared" si="64"/>
        <v>0</v>
      </c>
      <c r="H579" s="17">
        <f t="shared" si="60"/>
        <v>0</v>
      </c>
      <c r="I579" s="90">
        <v>0</v>
      </c>
      <c r="J579" s="16"/>
      <c r="K579" s="16">
        <f t="shared" si="65"/>
        <v>0</v>
      </c>
      <c r="L579" s="16">
        <f t="shared" si="66"/>
        <v>0</v>
      </c>
      <c r="M579" s="17">
        <f t="shared" si="61"/>
        <v>0</v>
      </c>
      <c r="N579" s="18">
        <f t="shared" si="62"/>
        <v>0</v>
      </c>
      <c r="P579" s="5"/>
    </row>
    <row r="580" spans="1:16" x14ac:dyDescent="0.25">
      <c r="A580" s="58"/>
      <c r="B580" s="66">
        <v>1</v>
      </c>
      <c r="C580" s="67">
        <v>205</v>
      </c>
      <c r="D580" s="82"/>
      <c r="E580" s="16"/>
      <c r="F580" s="16">
        <f t="shared" si="63"/>
        <v>0</v>
      </c>
      <c r="G580" s="16">
        <f t="shared" si="64"/>
        <v>0</v>
      </c>
      <c r="H580" s="17">
        <f t="shared" si="60"/>
        <v>0</v>
      </c>
      <c r="I580" s="90">
        <v>2.25</v>
      </c>
      <c r="J580" s="16"/>
      <c r="K580" s="16">
        <f t="shared" si="65"/>
        <v>0</v>
      </c>
      <c r="L580" s="16">
        <f t="shared" si="66"/>
        <v>0</v>
      </c>
      <c r="M580" s="17">
        <f t="shared" si="61"/>
        <v>0</v>
      </c>
      <c r="N580" s="18">
        <f t="shared" si="62"/>
        <v>0</v>
      </c>
      <c r="P580" s="5"/>
    </row>
    <row r="581" spans="1:16" x14ac:dyDescent="0.25">
      <c r="A581" s="58"/>
      <c r="B581" s="66">
        <v>4</v>
      </c>
      <c r="C581" s="67">
        <v>608</v>
      </c>
      <c r="D581" s="82"/>
      <c r="E581" s="16"/>
      <c r="F581" s="16">
        <f t="shared" si="63"/>
        <v>0</v>
      </c>
      <c r="G581" s="16">
        <f t="shared" si="64"/>
        <v>0</v>
      </c>
      <c r="H581" s="17">
        <f t="shared" si="60"/>
        <v>0</v>
      </c>
      <c r="I581" s="90">
        <v>2.1</v>
      </c>
      <c r="J581" s="16"/>
      <c r="K581" s="16">
        <f t="shared" si="65"/>
        <v>0</v>
      </c>
      <c r="L581" s="16">
        <f t="shared" si="66"/>
        <v>0</v>
      </c>
      <c r="M581" s="17">
        <f t="shared" si="61"/>
        <v>0</v>
      </c>
      <c r="N581" s="18">
        <f t="shared" si="62"/>
        <v>0</v>
      </c>
      <c r="P581" s="5"/>
    </row>
    <row r="582" spans="1:16" x14ac:dyDescent="0.25">
      <c r="A582" s="58"/>
      <c r="B582" s="66">
        <v>1</v>
      </c>
      <c r="C582" s="67">
        <v>311</v>
      </c>
      <c r="D582" s="82"/>
      <c r="E582" s="16"/>
      <c r="F582" s="16">
        <f t="shared" si="63"/>
        <v>0</v>
      </c>
      <c r="G582" s="16">
        <f t="shared" si="64"/>
        <v>0</v>
      </c>
      <c r="H582" s="17">
        <f t="shared" si="60"/>
        <v>0</v>
      </c>
      <c r="I582" s="90"/>
      <c r="J582" s="16"/>
      <c r="K582" s="16">
        <f t="shared" si="65"/>
        <v>0</v>
      </c>
      <c r="L582" s="16">
        <f t="shared" si="66"/>
        <v>0</v>
      </c>
      <c r="M582" s="17">
        <f t="shared" si="61"/>
        <v>0</v>
      </c>
      <c r="N582" s="18">
        <f t="shared" si="62"/>
        <v>0</v>
      </c>
      <c r="P582" s="5"/>
    </row>
    <row r="583" spans="1:16" x14ac:dyDescent="0.25">
      <c r="A583" s="58"/>
      <c r="B583" s="66">
        <v>1</v>
      </c>
      <c r="C583" s="67">
        <v>212</v>
      </c>
      <c r="D583" s="82">
        <v>3.75</v>
      </c>
      <c r="E583" s="16"/>
      <c r="F583" s="16">
        <f t="shared" si="63"/>
        <v>0</v>
      </c>
      <c r="G583" s="16">
        <f t="shared" si="64"/>
        <v>0</v>
      </c>
      <c r="H583" s="17">
        <f t="shared" si="60"/>
        <v>0</v>
      </c>
      <c r="I583" s="90">
        <v>2.4</v>
      </c>
      <c r="J583" s="16"/>
      <c r="K583" s="16">
        <f t="shared" si="65"/>
        <v>0</v>
      </c>
      <c r="L583" s="16">
        <f t="shared" si="66"/>
        <v>0</v>
      </c>
      <c r="M583" s="17">
        <f t="shared" si="61"/>
        <v>0</v>
      </c>
      <c r="N583" s="18">
        <f t="shared" si="62"/>
        <v>0</v>
      </c>
      <c r="P583" s="5"/>
    </row>
    <row r="584" spans="1:16" x14ac:dyDescent="0.25">
      <c r="A584" s="58"/>
      <c r="B584" s="66">
        <v>3</v>
      </c>
      <c r="C584" s="67">
        <v>606</v>
      </c>
      <c r="D584" s="82"/>
      <c r="E584" s="16"/>
      <c r="F584" s="16">
        <f t="shared" si="63"/>
        <v>0</v>
      </c>
      <c r="G584" s="16">
        <f t="shared" si="64"/>
        <v>0</v>
      </c>
      <c r="H584" s="17">
        <f t="shared" si="60"/>
        <v>0</v>
      </c>
      <c r="I584" s="90"/>
      <c r="J584" s="16"/>
      <c r="K584" s="16">
        <f t="shared" si="65"/>
        <v>0</v>
      </c>
      <c r="L584" s="16">
        <f t="shared" si="66"/>
        <v>0</v>
      </c>
      <c r="M584" s="17">
        <f t="shared" si="61"/>
        <v>0</v>
      </c>
      <c r="N584" s="18">
        <f t="shared" si="62"/>
        <v>0</v>
      </c>
      <c r="P584" s="5"/>
    </row>
    <row r="585" spans="1:16" x14ac:dyDescent="0.25">
      <c r="A585" s="58"/>
      <c r="B585" s="66">
        <v>2</v>
      </c>
      <c r="C585" s="67">
        <v>105</v>
      </c>
      <c r="D585" s="82"/>
      <c r="E585" s="16"/>
      <c r="F585" s="16">
        <f t="shared" si="63"/>
        <v>0</v>
      </c>
      <c r="G585" s="16">
        <f t="shared" si="64"/>
        <v>0</v>
      </c>
      <c r="H585" s="17">
        <f t="shared" si="60"/>
        <v>0</v>
      </c>
      <c r="I585" s="90"/>
      <c r="J585" s="16"/>
      <c r="K585" s="16">
        <f t="shared" si="65"/>
        <v>0</v>
      </c>
      <c r="L585" s="16">
        <f t="shared" si="66"/>
        <v>0</v>
      </c>
      <c r="M585" s="17">
        <f t="shared" si="61"/>
        <v>0</v>
      </c>
      <c r="N585" s="18">
        <f t="shared" si="62"/>
        <v>0</v>
      </c>
      <c r="P585" s="5"/>
    </row>
    <row r="586" spans="1:16" x14ac:dyDescent="0.25">
      <c r="A586" s="58"/>
      <c r="B586" s="66">
        <v>3</v>
      </c>
      <c r="C586" s="67">
        <v>909</v>
      </c>
      <c r="D586" s="82"/>
      <c r="E586" s="16"/>
      <c r="F586" s="16">
        <f t="shared" si="63"/>
        <v>0</v>
      </c>
      <c r="G586" s="16">
        <f t="shared" si="64"/>
        <v>0</v>
      </c>
      <c r="H586" s="17">
        <f t="shared" si="60"/>
        <v>0</v>
      </c>
      <c r="I586" s="90"/>
      <c r="J586" s="16"/>
      <c r="K586" s="16">
        <f t="shared" si="65"/>
        <v>0</v>
      </c>
      <c r="L586" s="16">
        <f t="shared" si="66"/>
        <v>0</v>
      </c>
      <c r="M586" s="17">
        <f t="shared" si="61"/>
        <v>0</v>
      </c>
      <c r="N586" s="18">
        <f t="shared" si="62"/>
        <v>0</v>
      </c>
      <c r="P586" s="5"/>
    </row>
    <row r="587" spans="1:16" x14ac:dyDescent="0.25">
      <c r="A587" s="58"/>
      <c r="B587" s="66">
        <v>2</v>
      </c>
      <c r="C587" s="67">
        <v>101</v>
      </c>
      <c r="D587" s="82"/>
      <c r="E587" s="16"/>
      <c r="F587" s="16">
        <f t="shared" si="63"/>
        <v>0</v>
      </c>
      <c r="G587" s="16">
        <f t="shared" si="64"/>
        <v>0</v>
      </c>
      <c r="H587" s="17">
        <f t="shared" si="60"/>
        <v>0</v>
      </c>
      <c r="I587" s="90">
        <v>2.7</v>
      </c>
      <c r="J587" s="16"/>
      <c r="K587" s="16">
        <f t="shared" si="65"/>
        <v>0</v>
      </c>
      <c r="L587" s="16">
        <f t="shared" si="66"/>
        <v>0</v>
      </c>
      <c r="M587" s="17">
        <f t="shared" si="61"/>
        <v>0</v>
      </c>
      <c r="N587" s="18">
        <f t="shared" si="62"/>
        <v>0</v>
      </c>
      <c r="P587" s="5"/>
    </row>
    <row r="588" spans="1:16" x14ac:dyDescent="0.25">
      <c r="A588" s="58"/>
      <c r="B588" s="66">
        <v>3</v>
      </c>
      <c r="C588" s="67">
        <v>706</v>
      </c>
      <c r="D588" s="82"/>
      <c r="E588" s="16"/>
      <c r="F588" s="16">
        <f t="shared" si="63"/>
        <v>0</v>
      </c>
      <c r="G588" s="16">
        <f t="shared" si="64"/>
        <v>0</v>
      </c>
      <c r="H588" s="17">
        <f t="shared" ref="H588:H651" si="67">G588+H589</f>
        <v>0</v>
      </c>
      <c r="I588" s="90"/>
      <c r="J588" s="16"/>
      <c r="K588" s="16">
        <f t="shared" si="65"/>
        <v>0</v>
      </c>
      <c r="L588" s="16">
        <f t="shared" si="66"/>
        <v>0</v>
      </c>
      <c r="M588" s="17">
        <f t="shared" ref="M588:M651" si="68">L588+M589</f>
        <v>0</v>
      </c>
      <c r="N588" s="18">
        <f t="shared" si="62"/>
        <v>0</v>
      </c>
      <c r="P588" s="5"/>
    </row>
    <row r="589" spans="1:16" x14ac:dyDescent="0.25">
      <c r="A589" s="58"/>
      <c r="B589" s="66">
        <v>2</v>
      </c>
      <c r="C589" s="67">
        <v>104</v>
      </c>
      <c r="D589" s="82"/>
      <c r="E589" s="16"/>
      <c r="F589" s="16">
        <f t="shared" si="63"/>
        <v>0</v>
      </c>
      <c r="G589" s="16">
        <f t="shared" si="64"/>
        <v>0</v>
      </c>
      <c r="H589" s="17">
        <f t="shared" si="67"/>
        <v>0</v>
      </c>
      <c r="I589" s="90"/>
      <c r="J589" s="16"/>
      <c r="K589" s="16">
        <f t="shared" si="65"/>
        <v>0</v>
      </c>
      <c r="L589" s="16">
        <f t="shared" si="66"/>
        <v>0</v>
      </c>
      <c r="M589" s="17">
        <f t="shared" si="68"/>
        <v>0</v>
      </c>
      <c r="N589" s="18">
        <f t="shared" si="62"/>
        <v>0</v>
      </c>
      <c r="P589" s="5"/>
    </row>
    <row r="590" spans="1:16" x14ac:dyDescent="0.25">
      <c r="A590" s="58"/>
      <c r="B590" s="66">
        <v>2</v>
      </c>
      <c r="C590" s="67">
        <v>103</v>
      </c>
      <c r="D590" s="82">
        <v>10.5</v>
      </c>
      <c r="E590" s="16"/>
      <c r="F590" s="16">
        <f t="shared" si="63"/>
        <v>0</v>
      </c>
      <c r="G590" s="16">
        <f t="shared" si="64"/>
        <v>0</v>
      </c>
      <c r="H590" s="17">
        <f t="shared" si="67"/>
        <v>0</v>
      </c>
      <c r="I590" s="90">
        <v>2.4</v>
      </c>
      <c r="J590" s="16"/>
      <c r="K590" s="16">
        <f t="shared" si="65"/>
        <v>0</v>
      </c>
      <c r="L590" s="16">
        <f t="shared" si="66"/>
        <v>0</v>
      </c>
      <c r="M590" s="17">
        <f t="shared" si="68"/>
        <v>0</v>
      </c>
      <c r="N590" s="18">
        <f t="shared" ref="N590:N653" si="69">H590+M590</f>
        <v>0</v>
      </c>
      <c r="P590" s="5"/>
    </row>
    <row r="591" spans="1:16" x14ac:dyDescent="0.25">
      <c r="A591" s="58"/>
      <c r="B591" s="66">
        <v>4</v>
      </c>
      <c r="C591" s="67">
        <v>209</v>
      </c>
      <c r="D591" s="82">
        <v>2.7</v>
      </c>
      <c r="E591" s="16"/>
      <c r="F591" s="16">
        <f t="shared" si="63"/>
        <v>0</v>
      </c>
      <c r="G591" s="16">
        <f t="shared" si="64"/>
        <v>0</v>
      </c>
      <c r="H591" s="17">
        <f t="shared" si="67"/>
        <v>0</v>
      </c>
      <c r="I591" s="90">
        <v>2.1</v>
      </c>
      <c r="J591" s="16"/>
      <c r="K591" s="16">
        <f t="shared" si="65"/>
        <v>0</v>
      </c>
      <c r="L591" s="16">
        <f t="shared" si="66"/>
        <v>0</v>
      </c>
      <c r="M591" s="17">
        <f t="shared" si="68"/>
        <v>0</v>
      </c>
      <c r="N591" s="18">
        <f t="shared" si="69"/>
        <v>0</v>
      </c>
      <c r="P591" s="5"/>
    </row>
    <row r="592" spans="1:16" x14ac:dyDescent="0.25">
      <c r="A592" s="58"/>
      <c r="B592" s="66">
        <v>2</v>
      </c>
      <c r="C592" s="67">
        <v>604</v>
      </c>
      <c r="D592" s="82"/>
      <c r="E592" s="16"/>
      <c r="F592" s="16">
        <f t="shared" si="63"/>
        <v>0</v>
      </c>
      <c r="G592" s="16">
        <f t="shared" si="64"/>
        <v>0</v>
      </c>
      <c r="H592" s="17">
        <f t="shared" si="67"/>
        <v>0</v>
      </c>
      <c r="I592" s="90"/>
      <c r="J592" s="16"/>
      <c r="K592" s="16">
        <f t="shared" si="65"/>
        <v>0</v>
      </c>
      <c r="L592" s="16">
        <f t="shared" si="66"/>
        <v>0</v>
      </c>
      <c r="M592" s="17">
        <f t="shared" si="68"/>
        <v>0</v>
      </c>
      <c r="N592" s="18">
        <f t="shared" si="69"/>
        <v>0</v>
      </c>
      <c r="P592" s="5"/>
    </row>
    <row r="593" spans="1:16" x14ac:dyDescent="0.25">
      <c r="A593" s="58"/>
      <c r="B593" s="66">
        <v>5</v>
      </c>
      <c r="C593" s="67">
        <v>103</v>
      </c>
      <c r="D593" s="82"/>
      <c r="E593" s="16"/>
      <c r="F593" s="16">
        <f t="shared" si="63"/>
        <v>0</v>
      </c>
      <c r="G593" s="16">
        <f t="shared" si="64"/>
        <v>0</v>
      </c>
      <c r="H593" s="17">
        <f t="shared" si="67"/>
        <v>0</v>
      </c>
      <c r="I593" s="90"/>
      <c r="J593" s="16"/>
      <c r="K593" s="16">
        <f t="shared" si="65"/>
        <v>0</v>
      </c>
      <c r="L593" s="16">
        <f t="shared" si="66"/>
        <v>0</v>
      </c>
      <c r="M593" s="17">
        <f t="shared" si="68"/>
        <v>0</v>
      </c>
      <c r="N593" s="18">
        <f t="shared" si="69"/>
        <v>0</v>
      </c>
      <c r="P593" s="5"/>
    </row>
    <row r="594" spans="1:16" x14ac:dyDescent="0.25">
      <c r="A594" s="58"/>
      <c r="B594" s="66">
        <v>1</v>
      </c>
      <c r="C594" s="67">
        <v>208</v>
      </c>
      <c r="D594" s="82"/>
      <c r="E594" s="16"/>
      <c r="F594" s="16">
        <f t="shared" si="63"/>
        <v>0</v>
      </c>
      <c r="G594" s="16">
        <f t="shared" si="64"/>
        <v>0</v>
      </c>
      <c r="H594" s="17">
        <f t="shared" si="67"/>
        <v>0</v>
      </c>
      <c r="I594" s="90">
        <v>2.4</v>
      </c>
      <c r="J594" s="16"/>
      <c r="K594" s="16">
        <f t="shared" si="65"/>
        <v>0</v>
      </c>
      <c r="L594" s="16">
        <f t="shared" si="66"/>
        <v>0</v>
      </c>
      <c r="M594" s="17">
        <f t="shared" si="68"/>
        <v>0</v>
      </c>
      <c r="N594" s="18">
        <f t="shared" si="69"/>
        <v>0</v>
      </c>
      <c r="P594" s="5"/>
    </row>
    <row r="595" spans="1:16" x14ac:dyDescent="0.25">
      <c r="A595" s="58"/>
      <c r="B595" s="66">
        <v>3</v>
      </c>
      <c r="C595" s="67">
        <v>309</v>
      </c>
      <c r="D595" s="82">
        <v>2.7</v>
      </c>
      <c r="E595" s="16"/>
      <c r="F595" s="16">
        <f t="shared" si="63"/>
        <v>0</v>
      </c>
      <c r="G595" s="16">
        <f t="shared" si="64"/>
        <v>0</v>
      </c>
      <c r="H595" s="17">
        <f t="shared" si="67"/>
        <v>0</v>
      </c>
      <c r="I595" s="90">
        <v>2.25</v>
      </c>
      <c r="J595" s="16"/>
      <c r="K595" s="16">
        <f t="shared" si="65"/>
        <v>0</v>
      </c>
      <c r="L595" s="16">
        <f t="shared" si="66"/>
        <v>0</v>
      </c>
      <c r="M595" s="17">
        <f t="shared" si="68"/>
        <v>0</v>
      </c>
      <c r="N595" s="18">
        <f t="shared" si="69"/>
        <v>0</v>
      </c>
      <c r="P595" s="5"/>
    </row>
    <row r="596" spans="1:16" x14ac:dyDescent="0.25">
      <c r="A596" s="58"/>
      <c r="B596" s="66">
        <v>2</v>
      </c>
      <c r="C596" s="67">
        <v>309</v>
      </c>
      <c r="D596" s="82"/>
      <c r="E596" s="16"/>
      <c r="F596" s="16">
        <f t="shared" si="63"/>
        <v>0</v>
      </c>
      <c r="G596" s="16">
        <f t="shared" si="64"/>
        <v>0</v>
      </c>
      <c r="H596" s="17">
        <f t="shared" si="67"/>
        <v>0</v>
      </c>
      <c r="I596" s="90">
        <v>1.95</v>
      </c>
      <c r="J596" s="16"/>
      <c r="K596" s="16">
        <f t="shared" si="65"/>
        <v>0</v>
      </c>
      <c r="L596" s="16">
        <f t="shared" si="66"/>
        <v>0</v>
      </c>
      <c r="M596" s="17">
        <f t="shared" si="68"/>
        <v>0</v>
      </c>
      <c r="N596" s="18">
        <f t="shared" si="69"/>
        <v>0</v>
      </c>
      <c r="P596" s="5"/>
    </row>
    <row r="597" spans="1:16" x14ac:dyDescent="0.25">
      <c r="A597" s="58"/>
      <c r="B597" s="66">
        <v>1</v>
      </c>
      <c r="C597" s="67">
        <v>704</v>
      </c>
      <c r="D597" s="82"/>
      <c r="E597" s="16"/>
      <c r="F597" s="16">
        <f t="shared" si="63"/>
        <v>0</v>
      </c>
      <c r="G597" s="16">
        <f t="shared" si="64"/>
        <v>0</v>
      </c>
      <c r="H597" s="17">
        <f t="shared" si="67"/>
        <v>0</v>
      </c>
      <c r="I597" s="90"/>
      <c r="J597" s="16"/>
      <c r="K597" s="16">
        <f t="shared" si="65"/>
        <v>0</v>
      </c>
      <c r="L597" s="16">
        <f t="shared" si="66"/>
        <v>0</v>
      </c>
      <c r="M597" s="17">
        <f t="shared" si="68"/>
        <v>0</v>
      </c>
      <c r="N597" s="18">
        <f t="shared" si="69"/>
        <v>0</v>
      </c>
      <c r="P597" s="5"/>
    </row>
    <row r="598" spans="1:16" x14ac:dyDescent="0.25">
      <c r="A598" s="58"/>
      <c r="B598" s="66">
        <v>4</v>
      </c>
      <c r="C598" s="67">
        <v>606</v>
      </c>
      <c r="D598" s="82">
        <v>2.7</v>
      </c>
      <c r="E598" s="16"/>
      <c r="F598" s="16">
        <f t="shared" si="63"/>
        <v>0</v>
      </c>
      <c r="G598" s="16">
        <f t="shared" si="64"/>
        <v>0</v>
      </c>
      <c r="H598" s="17">
        <f t="shared" si="67"/>
        <v>0</v>
      </c>
      <c r="I598" s="90">
        <v>1.65</v>
      </c>
      <c r="J598" s="16"/>
      <c r="K598" s="16">
        <f t="shared" si="65"/>
        <v>0</v>
      </c>
      <c r="L598" s="16">
        <f t="shared" si="66"/>
        <v>0</v>
      </c>
      <c r="M598" s="17">
        <f t="shared" si="68"/>
        <v>0</v>
      </c>
      <c r="N598" s="18">
        <f t="shared" si="69"/>
        <v>0</v>
      </c>
      <c r="P598" s="5"/>
    </row>
    <row r="599" spans="1:16" x14ac:dyDescent="0.25">
      <c r="A599" s="58"/>
      <c r="B599" s="66">
        <v>2</v>
      </c>
      <c r="C599" s="67">
        <v>209</v>
      </c>
      <c r="D599" s="82"/>
      <c r="E599" s="16"/>
      <c r="F599" s="16">
        <f t="shared" si="63"/>
        <v>0</v>
      </c>
      <c r="G599" s="16">
        <f t="shared" si="64"/>
        <v>0</v>
      </c>
      <c r="H599" s="17">
        <f t="shared" si="67"/>
        <v>0</v>
      </c>
      <c r="I599" s="90">
        <v>2.25</v>
      </c>
      <c r="J599" s="16"/>
      <c r="K599" s="16">
        <f t="shared" si="65"/>
        <v>0</v>
      </c>
      <c r="L599" s="16">
        <f t="shared" si="66"/>
        <v>0</v>
      </c>
      <c r="M599" s="17">
        <f t="shared" si="68"/>
        <v>0</v>
      </c>
      <c r="N599" s="18">
        <f t="shared" si="69"/>
        <v>0</v>
      </c>
      <c r="P599" s="5"/>
    </row>
    <row r="600" spans="1:16" x14ac:dyDescent="0.25">
      <c r="A600" s="58"/>
      <c r="B600" s="66">
        <v>2</v>
      </c>
      <c r="C600" s="67">
        <v>108</v>
      </c>
      <c r="D600" s="82"/>
      <c r="E600" s="16"/>
      <c r="F600" s="16">
        <f t="shared" si="63"/>
        <v>0</v>
      </c>
      <c r="G600" s="16">
        <f t="shared" si="64"/>
        <v>0</v>
      </c>
      <c r="H600" s="17">
        <f t="shared" si="67"/>
        <v>0</v>
      </c>
      <c r="I600" s="90">
        <v>1.95</v>
      </c>
      <c r="J600" s="16"/>
      <c r="K600" s="16">
        <f t="shared" si="65"/>
        <v>0</v>
      </c>
      <c r="L600" s="16">
        <f t="shared" si="66"/>
        <v>0</v>
      </c>
      <c r="M600" s="17">
        <f t="shared" si="68"/>
        <v>0</v>
      </c>
      <c r="N600" s="18">
        <f t="shared" si="69"/>
        <v>0</v>
      </c>
      <c r="P600" s="5"/>
    </row>
    <row r="601" spans="1:16" x14ac:dyDescent="0.25">
      <c r="A601" s="58"/>
      <c r="B601" s="66">
        <v>2</v>
      </c>
      <c r="C601" s="67">
        <v>508</v>
      </c>
      <c r="D601" s="82"/>
      <c r="E601" s="16"/>
      <c r="F601" s="16">
        <f t="shared" si="63"/>
        <v>0</v>
      </c>
      <c r="G601" s="16">
        <f t="shared" si="64"/>
        <v>0</v>
      </c>
      <c r="H601" s="17">
        <f t="shared" si="67"/>
        <v>0</v>
      </c>
      <c r="I601" s="90"/>
      <c r="J601" s="16"/>
      <c r="K601" s="16">
        <f t="shared" si="65"/>
        <v>0</v>
      </c>
      <c r="L601" s="16">
        <f t="shared" si="66"/>
        <v>0</v>
      </c>
      <c r="M601" s="17">
        <f t="shared" si="68"/>
        <v>0</v>
      </c>
      <c r="N601" s="18">
        <f t="shared" si="69"/>
        <v>0</v>
      </c>
      <c r="P601" s="5"/>
    </row>
    <row r="602" spans="1:16" x14ac:dyDescent="0.25">
      <c r="A602" s="58"/>
      <c r="B602" s="66">
        <v>3</v>
      </c>
      <c r="C602" s="67">
        <v>406</v>
      </c>
      <c r="D602" s="82">
        <v>3.45</v>
      </c>
      <c r="E602" s="16"/>
      <c r="F602" s="16">
        <f t="shared" si="63"/>
        <v>0</v>
      </c>
      <c r="G602" s="16">
        <f t="shared" si="64"/>
        <v>0</v>
      </c>
      <c r="H602" s="17">
        <f t="shared" si="67"/>
        <v>0</v>
      </c>
      <c r="I602" s="90">
        <v>2.4</v>
      </c>
      <c r="J602" s="16"/>
      <c r="K602" s="16">
        <f t="shared" si="65"/>
        <v>0</v>
      </c>
      <c r="L602" s="16">
        <f t="shared" si="66"/>
        <v>0</v>
      </c>
      <c r="M602" s="17">
        <f t="shared" si="68"/>
        <v>0</v>
      </c>
      <c r="N602" s="18">
        <f t="shared" si="69"/>
        <v>0</v>
      </c>
      <c r="P602" s="5"/>
    </row>
    <row r="603" spans="1:16" x14ac:dyDescent="0.25">
      <c r="A603" s="58"/>
      <c r="B603" s="66">
        <v>2</v>
      </c>
      <c r="C603" s="67">
        <v>406</v>
      </c>
      <c r="D603" s="82"/>
      <c r="E603" s="16"/>
      <c r="F603" s="16">
        <f t="shared" si="63"/>
        <v>0</v>
      </c>
      <c r="G603" s="16">
        <f t="shared" si="64"/>
        <v>0</v>
      </c>
      <c r="H603" s="17">
        <f t="shared" si="67"/>
        <v>0</v>
      </c>
      <c r="I603" s="90">
        <v>2.25</v>
      </c>
      <c r="J603" s="16"/>
      <c r="K603" s="16">
        <f t="shared" si="65"/>
        <v>0</v>
      </c>
      <c r="L603" s="16">
        <f t="shared" si="66"/>
        <v>0</v>
      </c>
      <c r="M603" s="17">
        <f t="shared" si="68"/>
        <v>0</v>
      </c>
      <c r="N603" s="18">
        <f t="shared" si="69"/>
        <v>0</v>
      </c>
      <c r="P603" s="5"/>
    </row>
    <row r="604" spans="1:16" x14ac:dyDescent="0.25">
      <c r="A604" s="58"/>
      <c r="B604" s="66">
        <v>1</v>
      </c>
      <c r="C604" s="67">
        <v>808</v>
      </c>
      <c r="D604" s="82"/>
      <c r="E604" s="16"/>
      <c r="F604" s="16">
        <f t="shared" ref="F604:F667" si="70">E604*D604</f>
        <v>0</v>
      </c>
      <c r="G604" s="16">
        <f t="shared" ref="G604:G667" si="71">F604-E604</f>
        <v>0</v>
      </c>
      <c r="H604" s="17">
        <f t="shared" si="67"/>
        <v>0</v>
      </c>
      <c r="I604" s="90"/>
      <c r="J604" s="16"/>
      <c r="K604" s="16">
        <f t="shared" ref="K604:K667" si="72">J604*I604</f>
        <v>0</v>
      </c>
      <c r="L604" s="16">
        <f t="shared" ref="L604:L667" si="73">K604-J604</f>
        <v>0</v>
      </c>
      <c r="M604" s="17">
        <f t="shared" si="68"/>
        <v>0</v>
      </c>
      <c r="N604" s="18">
        <f t="shared" si="69"/>
        <v>0</v>
      </c>
      <c r="P604" s="5"/>
    </row>
    <row r="605" spans="1:16" x14ac:dyDescent="0.25">
      <c r="A605" s="58"/>
      <c r="B605" s="66">
        <v>4</v>
      </c>
      <c r="C605" s="67">
        <v>905</v>
      </c>
      <c r="D605" s="82"/>
      <c r="E605" s="16"/>
      <c r="F605" s="16">
        <f t="shared" si="70"/>
        <v>0</v>
      </c>
      <c r="G605" s="16">
        <f t="shared" si="71"/>
        <v>0</v>
      </c>
      <c r="H605" s="17">
        <f t="shared" si="67"/>
        <v>0</v>
      </c>
      <c r="I605" s="90"/>
      <c r="J605" s="16"/>
      <c r="K605" s="16">
        <f t="shared" si="72"/>
        <v>0</v>
      </c>
      <c r="L605" s="16">
        <f t="shared" si="73"/>
        <v>0</v>
      </c>
      <c r="M605" s="17">
        <f t="shared" si="68"/>
        <v>0</v>
      </c>
      <c r="N605" s="18">
        <f t="shared" si="69"/>
        <v>0</v>
      </c>
      <c r="P605" s="5"/>
    </row>
    <row r="606" spans="1:16" x14ac:dyDescent="0.25">
      <c r="A606" s="58"/>
      <c r="B606" s="66">
        <v>2</v>
      </c>
      <c r="C606" s="67">
        <v>107</v>
      </c>
      <c r="D606" s="82"/>
      <c r="E606" s="16"/>
      <c r="F606" s="16">
        <f t="shared" si="70"/>
        <v>0</v>
      </c>
      <c r="G606" s="16">
        <f t="shared" si="71"/>
        <v>0</v>
      </c>
      <c r="H606" s="17">
        <f t="shared" si="67"/>
        <v>0</v>
      </c>
      <c r="I606" s="90"/>
      <c r="J606" s="16"/>
      <c r="K606" s="16">
        <f t="shared" si="72"/>
        <v>0</v>
      </c>
      <c r="L606" s="16">
        <f t="shared" si="73"/>
        <v>0</v>
      </c>
      <c r="M606" s="17">
        <f t="shared" si="68"/>
        <v>0</v>
      </c>
      <c r="N606" s="18">
        <f t="shared" si="69"/>
        <v>0</v>
      </c>
      <c r="P606" s="5"/>
    </row>
    <row r="607" spans="1:16" x14ac:dyDescent="0.25">
      <c r="A607" s="58"/>
      <c r="B607" s="66">
        <v>1</v>
      </c>
      <c r="C607" s="67">
        <v>905</v>
      </c>
      <c r="D607" s="82"/>
      <c r="E607" s="16"/>
      <c r="F607" s="16">
        <f t="shared" si="70"/>
        <v>0</v>
      </c>
      <c r="G607" s="16">
        <f t="shared" si="71"/>
        <v>0</v>
      </c>
      <c r="H607" s="17">
        <f t="shared" si="67"/>
        <v>0</v>
      </c>
      <c r="I607" s="90"/>
      <c r="J607" s="16"/>
      <c r="K607" s="16">
        <f t="shared" si="72"/>
        <v>0</v>
      </c>
      <c r="L607" s="16">
        <f t="shared" si="73"/>
        <v>0</v>
      </c>
      <c r="M607" s="17">
        <f t="shared" si="68"/>
        <v>0</v>
      </c>
      <c r="N607" s="18">
        <f t="shared" si="69"/>
        <v>0</v>
      </c>
      <c r="P607" s="5"/>
    </row>
    <row r="608" spans="1:16" x14ac:dyDescent="0.25">
      <c r="A608" s="58"/>
      <c r="B608" s="66">
        <v>4</v>
      </c>
      <c r="C608" s="67">
        <v>606</v>
      </c>
      <c r="D608" s="82">
        <v>4.6500000000000004</v>
      </c>
      <c r="E608" s="16"/>
      <c r="F608" s="16">
        <f t="shared" si="70"/>
        <v>0</v>
      </c>
      <c r="G608" s="16">
        <f t="shared" si="71"/>
        <v>0</v>
      </c>
      <c r="H608" s="17">
        <f t="shared" si="67"/>
        <v>0</v>
      </c>
      <c r="I608" s="90">
        <v>1.95</v>
      </c>
      <c r="J608" s="16"/>
      <c r="K608" s="16">
        <f t="shared" si="72"/>
        <v>0</v>
      </c>
      <c r="L608" s="16">
        <f t="shared" si="73"/>
        <v>0</v>
      </c>
      <c r="M608" s="17">
        <f t="shared" si="68"/>
        <v>0</v>
      </c>
      <c r="N608" s="18">
        <f t="shared" si="69"/>
        <v>0</v>
      </c>
      <c r="P608" s="5"/>
    </row>
    <row r="609" spans="1:16" x14ac:dyDescent="0.25">
      <c r="A609" s="58"/>
      <c r="B609" s="66">
        <v>1</v>
      </c>
      <c r="C609" s="67">
        <v>204</v>
      </c>
      <c r="D609" s="82">
        <v>5.4</v>
      </c>
      <c r="E609" s="16"/>
      <c r="F609" s="16">
        <f t="shared" si="70"/>
        <v>0</v>
      </c>
      <c r="G609" s="16">
        <f t="shared" si="71"/>
        <v>0</v>
      </c>
      <c r="H609" s="17">
        <f t="shared" si="67"/>
        <v>0</v>
      </c>
      <c r="I609" s="90">
        <v>2.4</v>
      </c>
      <c r="J609" s="16"/>
      <c r="K609" s="16">
        <f t="shared" si="72"/>
        <v>0</v>
      </c>
      <c r="L609" s="16">
        <f t="shared" si="73"/>
        <v>0</v>
      </c>
      <c r="M609" s="17">
        <f t="shared" si="68"/>
        <v>0</v>
      </c>
      <c r="N609" s="18">
        <f t="shared" si="69"/>
        <v>0</v>
      </c>
      <c r="P609" s="5"/>
    </row>
    <row r="610" spans="1:16" x14ac:dyDescent="0.25">
      <c r="A610" s="58"/>
      <c r="B610" s="66">
        <v>2</v>
      </c>
      <c r="C610" s="67">
        <v>611</v>
      </c>
      <c r="D610" s="82"/>
      <c r="E610" s="16"/>
      <c r="F610" s="16">
        <f t="shared" si="70"/>
        <v>0</v>
      </c>
      <c r="G610" s="16">
        <f t="shared" si="71"/>
        <v>0</v>
      </c>
      <c r="H610" s="17">
        <f t="shared" si="67"/>
        <v>0</v>
      </c>
      <c r="I610" s="90"/>
      <c r="J610" s="16"/>
      <c r="K610" s="16">
        <f t="shared" si="72"/>
        <v>0</v>
      </c>
      <c r="L610" s="16">
        <f t="shared" si="73"/>
        <v>0</v>
      </c>
      <c r="M610" s="17">
        <f t="shared" si="68"/>
        <v>0</v>
      </c>
      <c r="N610" s="18">
        <f t="shared" si="69"/>
        <v>0</v>
      </c>
      <c r="P610" s="5"/>
    </row>
    <row r="611" spans="1:16" x14ac:dyDescent="0.25">
      <c r="A611" s="58"/>
      <c r="B611" s="66">
        <v>1</v>
      </c>
      <c r="C611" s="67">
        <v>611</v>
      </c>
      <c r="D611" s="82"/>
      <c r="E611" s="16"/>
      <c r="F611" s="16">
        <f t="shared" si="70"/>
        <v>0</v>
      </c>
      <c r="G611" s="16">
        <f t="shared" si="71"/>
        <v>0</v>
      </c>
      <c r="H611" s="17">
        <f t="shared" si="67"/>
        <v>0</v>
      </c>
      <c r="I611" s="90"/>
      <c r="J611" s="16"/>
      <c r="K611" s="16">
        <f t="shared" si="72"/>
        <v>0</v>
      </c>
      <c r="L611" s="16">
        <f t="shared" si="73"/>
        <v>0</v>
      </c>
      <c r="M611" s="17">
        <f t="shared" si="68"/>
        <v>0</v>
      </c>
      <c r="N611" s="18">
        <f t="shared" si="69"/>
        <v>0</v>
      </c>
      <c r="P611" s="5"/>
    </row>
    <row r="612" spans="1:16" x14ac:dyDescent="0.25">
      <c r="A612" s="58"/>
      <c r="B612" s="66">
        <v>2</v>
      </c>
      <c r="C612" s="67">
        <v>907</v>
      </c>
      <c r="D612" s="82"/>
      <c r="E612" s="16"/>
      <c r="F612" s="16">
        <f t="shared" si="70"/>
        <v>0</v>
      </c>
      <c r="G612" s="16">
        <f t="shared" si="71"/>
        <v>0</v>
      </c>
      <c r="H612" s="17">
        <f t="shared" si="67"/>
        <v>0</v>
      </c>
      <c r="I612" s="90"/>
      <c r="J612" s="16"/>
      <c r="K612" s="16">
        <f t="shared" si="72"/>
        <v>0</v>
      </c>
      <c r="L612" s="16">
        <f t="shared" si="73"/>
        <v>0</v>
      </c>
      <c r="M612" s="17">
        <f t="shared" si="68"/>
        <v>0</v>
      </c>
      <c r="N612" s="18">
        <f t="shared" si="69"/>
        <v>0</v>
      </c>
      <c r="P612" s="5"/>
    </row>
    <row r="613" spans="1:16" x14ac:dyDescent="0.25">
      <c r="A613" s="58"/>
      <c r="B613" s="66">
        <v>2</v>
      </c>
      <c r="C613" s="67">
        <v>207</v>
      </c>
      <c r="D613" s="82"/>
      <c r="E613" s="16"/>
      <c r="F613" s="16">
        <f t="shared" si="70"/>
        <v>0</v>
      </c>
      <c r="G613" s="16">
        <f t="shared" si="71"/>
        <v>0</v>
      </c>
      <c r="H613" s="17">
        <f t="shared" si="67"/>
        <v>0</v>
      </c>
      <c r="I613" s="90"/>
      <c r="J613" s="16"/>
      <c r="K613" s="16">
        <f t="shared" si="72"/>
        <v>0</v>
      </c>
      <c r="L613" s="16">
        <f t="shared" si="73"/>
        <v>0</v>
      </c>
      <c r="M613" s="17">
        <f t="shared" si="68"/>
        <v>0</v>
      </c>
      <c r="N613" s="18">
        <f t="shared" si="69"/>
        <v>0</v>
      </c>
      <c r="P613" s="5"/>
    </row>
    <row r="614" spans="1:16" x14ac:dyDescent="0.25">
      <c r="A614" s="58"/>
      <c r="B614" s="66">
        <v>1</v>
      </c>
      <c r="C614" s="67">
        <v>706</v>
      </c>
      <c r="D614" s="82"/>
      <c r="E614" s="16"/>
      <c r="F614" s="16">
        <f t="shared" si="70"/>
        <v>0</v>
      </c>
      <c r="G614" s="16">
        <f t="shared" si="71"/>
        <v>0</v>
      </c>
      <c r="H614" s="17">
        <f t="shared" si="67"/>
        <v>0</v>
      </c>
      <c r="I614" s="90"/>
      <c r="J614" s="16"/>
      <c r="K614" s="16">
        <f t="shared" si="72"/>
        <v>0</v>
      </c>
      <c r="L614" s="16">
        <f t="shared" si="73"/>
        <v>0</v>
      </c>
      <c r="M614" s="17">
        <f t="shared" si="68"/>
        <v>0</v>
      </c>
      <c r="N614" s="18">
        <f t="shared" si="69"/>
        <v>0</v>
      </c>
      <c r="P614" s="5"/>
    </row>
    <row r="615" spans="1:16" x14ac:dyDescent="0.25">
      <c r="A615" s="58"/>
      <c r="B615" s="66">
        <v>3</v>
      </c>
      <c r="C615" s="67">
        <v>506</v>
      </c>
      <c r="D615" s="82"/>
      <c r="E615" s="16"/>
      <c r="F615" s="16">
        <f t="shared" si="70"/>
        <v>0</v>
      </c>
      <c r="G615" s="16">
        <f t="shared" si="71"/>
        <v>0</v>
      </c>
      <c r="H615" s="17">
        <f t="shared" si="67"/>
        <v>0</v>
      </c>
      <c r="I615" s="90"/>
      <c r="J615" s="16"/>
      <c r="K615" s="16">
        <f t="shared" si="72"/>
        <v>0</v>
      </c>
      <c r="L615" s="16">
        <f t="shared" si="73"/>
        <v>0</v>
      </c>
      <c r="M615" s="17">
        <f t="shared" si="68"/>
        <v>0</v>
      </c>
      <c r="N615" s="18">
        <f t="shared" si="69"/>
        <v>0</v>
      </c>
      <c r="P615" s="5"/>
    </row>
    <row r="616" spans="1:16" x14ac:dyDescent="0.25">
      <c r="A616" s="58"/>
      <c r="B616" s="66">
        <v>2</v>
      </c>
      <c r="C616" s="67">
        <v>403</v>
      </c>
      <c r="D616" s="82"/>
      <c r="E616" s="16"/>
      <c r="F616" s="16">
        <f t="shared" si="70"/>
        <v>0</v>
      </c>
      <c r="G616" s="16">
        <f t="shared" si="71"/>
        <v>0</v>
      </c>
      <c r="H616" s="17">
        <f t="shared" si="67"/>
        <v>0</v>
      </c>
      <c r="I616" s="90"/>
      <c r="J616" s="16"/>
      <c r="K616" s="16">
        <f t="shared" si="72"/>
        <v>0</v>
      </c>
      <c r="L616" s="16">
        <f t="shared" si="73"/>
        <v>0</v>
      </c>
      <c r="M616" s="17">
        <f t="shared" si="68"/>
        <v>0</v>
      </c>
      <c r="N616" s="18">
        <f t="shared" si="69"/>
        <v>0</v>
      </c>
      <c r="P616" s="5"/>
    </row>
    <row r="617" spans="1:16" x14ac:dyDescent="0.25">
      <c r="A617" s="58"/>
      <c r="B617" s="66">
        <v>1</v>
      </c>
      <c r="C617" s="67">
        <v>305</v>
      </c>
      <c r="D617" s="82"/>
      <c r="E617" s="16"/>
      <c r="F617" s="16">
        <f t="shared" si="70"/>
        <v>0</v>
      </c>
      <c r="G617" s="16">
        <f t="shared" si="71"/>
        <v>0</v>
      </c>
      <c r="H617" s="17">
        <f t="shared" si="67"/>
        <v>0</v>
      </c>
      <c r="I617" s="90">
        <v>2.1</v>
      </c>
      <c r="J617" s="16"/>
      <c r="K617" s="16">
        <f t="shared" si="72"/>
        <v>0</v>
      </c>
      <c r="L617" s="16">
        <f t="shared" si="73"/>
        <v>0</v>
      </c>
      <c r="M617" s="17">
        <f t="shared" si="68"/>
        <v>0</v>
      </c>
      <c r="N617" s="18">
        <f t="shared" si="69"/>
        <v>0</v>
      </c>
      <c r="P617" s="5"/>
    </row>
    <row r="618" spans="1:16" x14ac:dyDescent="0.25">
      <c r="A618" s="58"/>
      <c r="B618" s="66">
        <v>4</v>
      </c>
      <c r="C618" s="67">
        <v>510</v>
      </c>
      <c r="D618" s="82"/>
      <c r="E618" s="16"/>
      <c r="F618" s="16">
        <f t="shared" si="70"/>
        <v>0</v>
      </c>
      <c r="G618" s="16">
        <f t="shared" si="71"/>
        <v>0</v>
      </c>
      <c r="H618" s="17">
        <f t="shared" si="67"/>
        <v>0</v>
      </c>
      <c r="I618" s="90"/>
      <c r="J618" s="16"/>
      <c r="K618" s="16">
        <f t="shared" si="72"/>
        <v>0</v>
      </c>
      <c r="L618" s="16">
        <f t="shared" si="73"/>
        <v>0</v>
      </c>
      <c r="M618" s="17">
        <f t="shared" si="68"/>
        <v>0</v>
      </c>
      <c r="N618" s="18">
        <f t="shared" si="69"/>
        <v>0</v>
      </c>
      <c r="P618" s="5"/>
    </row>
    <row r="619" spans="1:16" x14ac:dyDescent="0.25">
      <c r="A619" s="58"/>
      <c r="B619" s="66">
        <v>2</v>
      </c>
      <c r="C619" s="67">
        <v>304</v>
      </c>
      <c r="D619" s="82"/>
      <c r="E619" s="16"/>
      <c r="F619" s="16">
        <f t="shared" si="70"/>
        <v>0</v>
      </c>
      <c r="G619" s="16">
        <f t="shared" si="71"/>
        <v>0</v>
      </c>
      <c r="H619" s="17">
        <f t="shared" si="67"/>
        <v>0</v>
      </c>
      <c r="I619" s="90"/>
      <c r="J619" s="16"/>
      <c r="K619" s="16">
        <f t="shared" si="72"/>
        <v>0</v>
      </c>
      <c r="L619" s="16">
        <f t="shared" si="73"/>
        <v>0</v>
      </c>
      <c r="M619" s="17">
        <f t="shared" si="68"/>
        <v>0</v>
      </c>
      <c r="N619" s="18">
        <f t="shared" si="69"/>
        <v>0</v>
      </c>
      <c r="P619" s="5"/>
    </row>
    <row r="620" spans="1:16" x14ac:dyDescent="0.25">
      <c r="A620" s="58"/>
      <c r="B620" s="66">
        <v>2</v>
      </c>
      <c r="C620" s="67">
        <v>302</v>
      </c>
      <c r="D620" s="82"/>
      <c r="E620" s="16"/>
      <c r="F620" s="16">
        <f t="shared" si="70"/>
        <v>0</v>
      </c>
      <c r="G620" s="16">
        <f t="shared" si="71"/>
        <v>0</v>
      </c>
      <c r="H620" s="17">
        <f t="shared" si="67"/>
        <v>0</v>
      </c>
      <c r="I620" s="90">
        <v>3.75</v>
      </c>
      <c r="J620" s="16"/>
      <c r="K620" s="16">
        <f t="shared" si="72"/>
        <v>0</v>
      </c>
      <c r="L620" s="16">
        <f t="shared" si="73"/>
        <v>0</v>
      </c>
      <c r="M620" s="17">
        <f t="shared" si="68"/>
        <v>0</v>
      </c>
      <c r="N620" s="18">
        <f t="shared" si="69"/>
        <v>0</v>
      </c>
      <c r="P620" s="5"/>
    </row>
    <row r="621" spans="1:16" x14ac:dyDescent="0.25">
      <c r="A621" s="58"/>
      <c r="B621" s="66">
        <v>3</v>
      </c>
      <c r="C621" s="67">
        <v>107</v>
      </c>
      <c r="D621" s="82"/>
      <c r="E621" s="16"/>
      <c r="F621" s="16">
        <f t="shared" si="70"/>
        <v>0</v>
      </c>
      <c r="G621" s="16">
        <f t="shared" si="71"/>
        <v>0</v>
      </c>
      <c r="H621" s="17">
        <f t="shared" si="67"/>
        <v>0</v>
      </c>
      <c r="I621" s="90">
        <v>3.15</v>
      </c>
      <c r="J621" s="16"/>
      <c r="K621" s="16">
        <f t="shared" si="72"/>
        <v>0</v>
      </c>
      <c r="L621" s="16">
        <f t="shared" si="73"/>
        <v>0</v>
      </c>
      <c r="M621" s="17">
        <f t="shared" si="68"/>
        <v>0</v>
      </c>
      <c r="N621" s="18">
        <f t="shared" si="69"/>
        <v>0</v>
      </c>
      <c r="P621" s="5"/>
    </row>
    <row r="622" spans="1:16" x14ac:dyDescent="0.25">
      <c r="A622" s="58"/>
      <c r="B622" s="66">
        <v>4</v>
      </c>
      <c r="C622" s="67">
        <v>407</v>
      </c>
      <c r="D622" s="82">
        <v>2.4</v>
      </c>
      <c r="E622" s="16"/>
      <c r="F622" s="16">
        <f t="shared" si="70"/>
        <v>0</v>
      </c>
      <c r="G622" s="16">
        <f t="shared" si="71"/>
        <v>0</v>
      </c>
      <c r="H622" s="17">
        <f t="shared" si="67"/>
        <v>0</v>
      </c>
      <c r="I622" s="90">
        <v>1.8</v>
      </c>
      <c r="J622" s="16"/>
      <c r="K622" s="16">
        <f t="shared" si="72"/>
        <v>0</v>
      </c>
      <c r="L622" s="16">
        <f t="shared" si="73"/>
        <v>0</v>
      </c>
      <c r="M622" s="17">
        <f t="shared" si="68"/>
        <v>0</v>
      </c>
      <c r="N622" s="18">
        <f t="shared" si="69"/>
        <v>0</v>
      </c>
      <c r="P622" s="5"/>
    </row>
    <row r="623" spans="1:16" x14ac:dyDescent="0.25">
      <c r="A623" s="58"/>
      <c r="B623" s="66">
        <v>2</v>
      </c>
      <c r="C623" s="67">
        <v>111</v>
      </c>
      <c r="D623" s="82"/>
      <c r="E623" s="16"/>
      <c r="F623" s="16">
        <f t="shared" si="70"/>
        <v>0</v>
      </c>
      <c r="G623" s="16">
        <f t="shared" si="71"/>
        <v>0</v>
      </c>
      <c r="H623" s="17">
        <f t="shared" si="67"/>
        <v>0</v>
      </c>
      <c r="I623" s="90">
        <v>1.95</v>
      </c>
      <c r="J623" s="16"/>
      <c r="K623" s="16">
        <f t="shared" si="72"/>
        <v>0</v>
      </c>
      <c r="L623" s="16">
        <f t="shared" si="73"/>
        <v>0</v>
      </c>
      <c r="M623" s="17">
        <f t="shared" si="68"/>
        <v>0</v>
      </c>
      <c r="N623" s="18">
        <f t="shared" si="69"/>
        <v>0</v>
      </c>
      <c r="P623" s="5"/>
    </row>
    <row r="624" spans="1:16" x14ac:dyDescent="0.25">
      <c r="A624" s="58"/>
      <c r="B624" s="66">
        <v>1</v>
      </c>
      <c r="C624" s="67">
        <v>408</v>
      </c>
      <c r="D624" s="82"/>
      <c r="E624" s="16"/>
      <c r="F624" s="16">
        <f t="shared" si="70"/>
        <v>0</v>
      </c>
      <c r="G624" s="16">
        <f t="shared" si="71"/>
        <v>0</v>
      </c>
      <c r="H624" s="17">
        <f t="shared" si="67"/>
        <v>0</v>
      </c>
      <c r="I624" s="90"/>
      <c r="J624" s="16"/>
      <c r="K624" s="16">
        <f t="shared" si="72"/>
        <v>0</v>
      </c>
      <c r="L624" s="16">
        <f t="shared" si="73"/>
        <v>0</v>
      </c>
      <c r="M624" s="17">
        <f t="shared" si="68"/>
        <v>0</v>
      </c>
      <c r="N624" s="18">
        <f t="shared" si="69"/>
        <v>0</v>
      </c>
      <c r="P624" s="5"/>
    </row>
    <row r="625" spans="1:16" x14ac:dyDescent="0.25">
      <c r="A625" s="58"/>
      <c r="B625" s="66">
        <v>4</v>
      </c>
      <c r="C625" s="67">
        <v>606</v>
      </c>
      <c r="D625" s="82"/>
      <c r="E625" s="16"/>
      <c r="F625" s="16">
        <f t="shared" si="70"/>
        <v>0</v>
      </c>
      <c r="G625" s="16">
        <f t="shared" si="71"/>
        <v>0</v>
      </c>
      <c r="H625" s="17">
        <f t="shared" si="67"/>
        <v>0</v>
      </c>
      <c r="I625" s="90"/>
      <c r="J625" s="16"/>
      <c r="K625" s="16">
        <f t="shared" si="72"/>
        <v>0</v>
      </c>
      <c r="L625" s="16">
        <f t="shared" si="73"/>
        <v>0</v>
      </c>
      <c r="M625" s="17">
        <f t="shared" si="68"/>
        <v>0</v>
      </c>
      <c r="N625" s="18">
        <f t="shared" si="69"/>
        <v>0</v>
      </c>
      <c r="P625" s="5"/>
    </row>
    <row r="626" spans="1:16" x14ac:dyDescent="0.25">
      <c r="A626" s="58"/>
      <c r="B626" s="66">
        <v>2</v>
      </c>
      <c r="C626" s="67">
        <v>210</v>
      </c>
      <c r="D626" s="82"/>
      <c r="E626" s="16"/>
      <c r="F626" s="16">
        <f t="shared" si="70"/>
        <v>0</v>
      </c>
      <c r="G626" s="16">
        <f t="shared" si="71"/>
        <v>0</v>
      </c>
      <c r="H626" s="17">
        <f t="shared" si="67"/>
        <v>0</v>
      </c>
      <c r="I626" s="90"/>
      <c r="J626" s="16"/>
      <c r="K626" s="16">
        <f t="shared" si="72"/>
        <v>0</v>
      </c>
      <c r="L626" s="16">
        <f t="shared" si="73"/>
        <v>0</v>
      </c>
      <c r="M626" s="17">
        <f t="shared" si="68"/>
        <v>0</v>
      </c>
      <c r="N626" s="18">
        <f t="shared" si="69"/>
        <v>0</v>
      </c>
      <c r="P626" s="5"/>
    </row>
    <row r="627" spans="1:16" x14ac:dyDescent="0.25">
      <c r="A627" s="58"/>
      <c r="B627" s="66">
        <v>2</v>
      </c>
      <c r="C627" s="67">
        <v>107</v>
      </c>
      <c r="D627" s="82"/>
      <c r="E627" s="16"/>
      <c r="F627" s="16">
        <f t="shared" si="70"/>
        <v>0</v>
      </c>
      <c r="G627" s="16">
        <f t="shared" si="71"/>
        <v>0</v>
      </c>
      <c r="H627" s="17">
        <f t="shared" si="67"/>
        <v>0</v>
      </c>
      <c r="I627" s="90"/>
      <c r="J627" s="16"/>
      <c r="K627" s="16">
        <f t="shared" si="72"/>
        <v>0</v>
      </c>
      <c r="L627" s="16">
        <f t="shared" si="73"/>
        <v>0</v>
      </c>
      <c r="M627" s="17">
        <f t="shared" si="68"/>
        <v>0</v>
      </c>
      <c r="N627" s="18">
        <f t="shared" si="69"/>
        <v>0</v>
      </c>
      <c r="P627" s="5"/>
    </row>
    <row r="628" spans="1:16" x14ac:dyDescent="0.25">
      <c r="A628" s="58"/>
      <c r="B628" s="66">
        <v>1</v>
      </c>
      <c r="C628" s="67">
        <v>711</v>
      </c>
      <c r="D628" s="82"/>
      <c r="E628" s="16"/>
      <c r="F628" s="16">
        <f t="shared" si="70"/>
        <v>0</v>
      </c>
      <c r="G628" s="16">
        <f t="shared" si="71"/>
        <v>0</v>
      </c>
      <c r="H628" s="17">
        <f t="shared" si="67"/>
        <v>0</v>
      </c>
      <c r="I628" s="90"/>
      <c r="J628" s="16"/>
      <c r="K628" s="16">
        <f t="shared" si="72"/>
        <v>0</v>
      </c>
      <c r="L628" s="16">
        <f t="shared" si="73"/>
        <v>0</v>
      </c>
      <c r="M628" s="17">
        <f t="shared" si="68"/>
        <v>0</v>
      </c>
      <c r="N628" s="18">
        <f t="shared" si="69"/>
        <v>0</v>
      </c>
      <c r="P628" s="5"/>
    </row>
    <row r="629" spans="1:16" x14ac:dyDescent="0.25">
      <c r="A629" s="58"/>
      <c r="B629" s="66">
        <v>4</v>
      </c>
      <c r="C629" s="67">
        <v>110</v>
      </c>
      <c r="D629" s="82">
        <v>4.2</v>
      </c>
      <c r="E629" s="16"/>
      <c r="F629" s="16">
        <f t="shared" si="70"/>
        <v>0</v>
      </c>
      <c r="G629" s="16">
        <f t="shared" si="71"/>
        <v>0</v>
      </c>
      <c r="H629" s="17">
        <f t="shared" si="67"/>
        <v>0</v>
      </c>
      <c r="I629" s="90">
        <v>2.4</v>
      </c>
      <c r="J629" s="16"/>
      <c r="K629" s="16">
        <f t="shared" si="72"/>
        <v>0</v>
      </c>
      <c r="L629" s="16">
        <f t="shared" si="73"/>
        <v>0</v>
      </c>
      <c r="M629" s="17">
        <f t="shared" si="68"/>
        <v>0</v>
      </c>
      <c r="N629" s="18">
        <f t="shared" si="69"/>
        <v>0</v>
      </c>
      <c r="P629" s="5"/>
    </row>
    <row r="630" spans="1:16" x14ac:dyDescent="0.25">
      <c r="A630" s="58"/>
      <c r="B630" s="66">
        <v>3</v>
      </c>
      <c r="C630" s="67">
        <v>302</v>
      </c>
      <c r="D630" s="82"/>
      <c r="E630" s="16"/>
      <c r="F630" s="16">
        <f t="shared" si="70"/>
        <v>0</v>
      </c>
      <c r="G630" s="16">
        <f t="shared" si="71"/>
        <v>0</v>
      </c>
      <c r="H630" s="17">
        <f t="shared" si="67"/>
        <v>0</v>
      </c>
      <c r="I630" s="90"/>
      <c r="J630" s="16"/>
      <c r="K630" s="16">
        <f t="shared" si="72"/>
        <v>0</v>
      </c>
      <c r="L630" s="16">
        <f t="shared" si="73"/>
        <v>0</v>
      </c>
      <c r="M630" s="17">
        <f t="shared" si="68"/>
        <v>0</v>
      </c>
      <c r="N630" s="18">
        <f t="shared" si="69"/>
        <v>0</v>
      </c>
      <c r="P630" s="5"/>
    </row>
    <row r="631" spans="1:16" x14ac:dyDescent="0.25">
      <c r="A631" s="58"/>
      <c r="B631" s="66">
        <v>1</v>
      </c>
      <c r="C631" s="67">
        <v>603</v>
      </c>
      <c r="D631" s="82"/>
      <c r="E631" s="16"/>
      <c r="F631" s="16">
        <f t="shared" si="70"/>
        <v>0</v>
      </c>
      <c r="G631" s="16">
        <f t="shared" si="71"/>
        <v>0</v>
      </c>
      <c r="H631" s="17">
        <f t="shared" si="67"/>
        <v>0</v>
      </c>
      <c r="I631" s="90">
        <v>3</v>
      </c>
      <c r="J631" s="16"/>
      <c r="K631" s="16">
        <f t="shared" si="72"/>
        <v>0</v>
      </c>
      <c r="L631" s="16">
        <f t="shared" si="73"/>
        <v>0</v>
      </c>
      <c r="M631" s="17">
        <f t="shared" si="68"/>
        <v>0</v>
      </c>
      <c r="N631" s="18">
        <f t="shared" si="69"/>
        <v>0</v>
      </c>
      <c r="P631" s="5"/>
    </row>
    <row r="632" spans="1:16" x14ac:dyDescent="0.25">
      <c r="A632" s="58"/>
      <c r="B632" s="66">
        <v>4</v>
      </c>
      <c r="C632" s="67">
        <v>405</v>
      </c>
      <c r="D632" s="82">
        <v>2.25</v>
      </c>
      <c r="E632" s="16"/>
      <c r="F632" s="16">
        <f t="shared" si="70"/>
        <v>0</v>
      </c>
      <c r="G632" s="16">
        <f t="shared" si="71"/>
        <v>0</v>
      </c>
      <c r="H632" s="17">
        <f t="shared" si="67"/>
        <v>0</v>
      </c>
      <c r="I632" s="90">
        <v>1.65</v>
      </c>
      <c r="J632" s="16"/>
      <c r="K632" s="16">
        <f t="shared" si="72"/>
        <v>0</v>
      </c>
      <c r="L632" s="16">
        <f t="shared" si="73"/>
        <v>0</v>
      </c>
      <c r="M632" s="17">
        <f t="shared" si="68"/>
        <v>0</v>
      </c>
      <c r="N632" s="18">
        <f t="shared" si="69"/>
        <v>0</v>
      </c>
      <c r="P632" s="5"/>
    </row>
    <row r="633" spans="1:16" x14ac:dyDescent="0.25">
      <c r="A633" s="58"/>
      <c r="B633" s="66">
        <v>2</v>
      </c>
      <c r="C633" s="67">
        <v>101</v>
      </c>
      <c r="D633" s="82"/>
      <c r="E633" s="16"/>
      <c r="F633" s="16">
        <f t="shared" si="70"/>
        <v>0</v>
      </c>
      <c r="G633" s="16">
        <f t="shared" si="71"/>
        <v>0</v>
      </c>
      <c r="H633" s="17">
        <f t="shared" si="67"/>
        <v>0</v>
      </c>
      <c r="I633" s="90"/>
      <c r="J633" s="16"/>
      <c r="K633" s="16">
        <f t="shared" si="72"/>
        <v>0</v>
      </c>
      <c r="L633" s="16">
        <f t="shared" si="73"/>
        <v>0</v>
      </c>
      <c r="M633" s="17">
        <f t="shared" si="68"/>
        <v>0</v>
      </c>
      <c r="N633" s="18">
        <f t="shared" si="69"/>
        <v>0</v>
      </c>
      <c r="P633" s="5"/>
    </row>
    <row r="634" spans="1:16" x14ac:dyDescent="0.25">
      <c r="A634" s="58"/>
      <c r="B634" s="66">
        <v>2</v>
      </c>
      <c r="C634" s="67">
        <v>109</v>
      </c>
      <c r="D634" s="82"/>
      <c r="E634" s="16"/>
      <c r="F634" s="16">
        <f t="shared" si="70"/>
        <v>0</v>
      </c>
      <c r="G634" s="16">
        <f t="shared" si="71"/>
        <v>0</v>
      </c>
      <c r="H634" s="17">
        <f t="shared" si="67"/>
        <v>0</v>
      </c>
      <c r="I634" s="90"/>
      <c r="J634" s="16"/>
      <c r="K634" s="16">
        <f t="shared" si="72"/>
        <v>0</v>
      </c>
      <c r="L634" s="16">
        <f t="shared" si="73"/>
        <v>0</v>
      </c>
      <c r="M634" s="17">
        <f t="shared" si="68"/>
        <v>0</v>
      </c>
      <c r="N634" s="18">
        <f t="shared" si="69"/>
        <v>0</v>
      </c>
      <c r="P634" s="5"/>
    </row>
    <row r="635" spans="1:16" x14ac:dyDescent="0.25">
      <c r="A635" s="58"/>
      <c r="B635" s="66">
        <v>1</v>
      </c>
      <c r="C635" s="67">
        <v>508</v>
      </c>
      <c r="D635" s="82">
        <v>2.1</v>
      </c>
      <c r="E635" s="16"/>
      <c r="F635" s="16">
        <f t="shared" si="70"/>
        <v>0</v>
      </c>
      <c r="G635" s="16">
        <f t="shared" si="71"/>
        <v>0</v>
      </c>
      <c r="H635" s="17">
        <f t="shared" si="67"/>
        <v>0</v>
      </c>
      <c r="I635" s="90">
        <v>1.65</v>
      </c>
      <c r="J635" s="16"/>
      <c r="K635" s="16">
        <f t="shared" si="72"/>
        <v>0</v>
      </c>
      <c r="L635" s="16">
        <f t="shared" si="73"/>
        <v>0</v>
      </c>
      <c r="M635" s="17">
        <f t="shared" si="68"/>
        <v>0</v>
      </c>
      <c r="N635" s="18">
        <f t="shared" si="69"/>
        <v>0</v>
      </c>
      <c r="P635" s="5"/>
    </row>
    <row r="636" spans="1:16" x14ac:dyDescent="0.25">
      <c r="A636" s="58"/>
      <c r="B636" s="66">
        <v>4</v>
      </c>
      <c r="C636" s="67">
        <v>308</v>
      </c>
      <c r="D636" s="82"/>
      <c r="E636" s="16"/>
      <c r="F636" s="16">
        <f t="shared" si="70"/>
        <v>0</v>
      </c>
      <c r="G636" s="16">
        <f t="shared" si="71"/>
        <v>0</v>
      </c>
      <c r="H636" s="17">
        <f t="shared" si="67"/>
        <v>0</v>
      </c>
      <c r="I636" s="90"/>
      <c r="J636" s="16"/>
      <c r="K636" s="16">
        <f t="shared" si="72"/>
        <v>0</v>
      </c>
      <c r="L636" s="16">
        <f t="shared" si="73"/>
        <v>0</v>
      </c>
      <c r="M636" s="17">
        <f t="shared" si="68"/>
        <v>0</v>
      </c>
      <c r="N636" s="18">
        <f t="shared" si="69"/>
        <v>0</v>
      </c>
      <c r="P636" s="5"/>
    </row>
    <row r="637" spans="1:16" x14ac:dyDescent="0.25">
      <c r="A637" s="58"/>
      <c r="B637" s="66">
        <v>2</v>
      </c>
      <c r="C637" s="67">
        <v>313</v>
      </c>
      <c r="D637" s="82">
        <v>3.15</v>
      </c>
      <c r="E637" s="16"/>
      <c r="F637" s="16">
        <f t="shared" si="70"/>
        <v>0</v>
      </c>
      <c r="G637" s="16">
        <f t="shared" si="71"/>
        <v>0</v>
      </c>
      <c r="H637" s="17">
        <f t="shared" si="67"/>
        <v>0</v>
      </c>
      <c r="I637" s="90">
        <v>1.8</v>
      </c>
      <c r="J637" s="16"/>
      <c r="K637" s="16">
        <f t="shared" si="72"/>
        <v>0</v>
      </c>
      <c r="L637" s="16">
        <f t="shared" si="73"/>
        <v>0</v>
      </c>
      <c r="M637" s="17">
        <f t="shared" si="68"/>
        <v>0</v>
      </c>
      <c r="N637" s="18">
        <f t="shared" si="69"/>
        <v>0</v>
      </c>
      <c r="P637" s="5"/>
    </row>
    <row r="638" spans="1:16" x14ac:dyDescent="0.25">
      <c r="A638" s="58"/>
      <c r="B638" s="66">
        <v>1</v>
      </c>
      <c r="C638" s="67">
        <v>204</v>
      </c>
      <c r="D638" s="82"/>
      <c r="E638" s="16"/>
      <c r="F638" s="16">
        <f t="shared" si="70"/>
        <v>0</v>
      </c>
      <c r="G638" s="16">
        <f t="shared" si="71"/>
        <v>0</v>
      </c>
      <c r="H638" s="17">
        <f t="shared" si="67"/>
        <v>0</v>
      </c>
      <c r="I638" s="90">
        <v>2.5499999999999998</v>
      </c>
      <c r="J638" s="16"/>
      <c r="K638" s="16">
        <f t="shared" si="72"/>
        <v>0</v>
      </c>
      <c r="L638" s="16">
        <f t="shared" si="73"/>
        <v>0</v>
      </c>
      <c r="M638" s="17">
        <f t="shared" si="68"/>
        <v>0</v>
      </c>
      <c r="N638" s="18">
        <f t="shared" si="69"/>
        <v>0</v>
      </c>
      <c r="P638" s="5"/>
    </row>
    <row r="639" spans="1:16" x14ac:dyDescent="0.25">
      <c r="A639" s="58"/>
      <c r="B639" s="66">
        <v>3</v>
      </c>
      <c r="C639" s="67">
        <v>504</v>
      </c>
      <c r="D639" s="82">
        <v>2.1</v>
      </c>
      <c r="E639" s="16"/>
      <c r="F639" s="16">
        <f t="shared" si="70"/>
        <v>0</v>
      </c>
      <c r="G639" s="16">
        <f t="shared" si="71"/>
        <v>0</v>
      </c>
      <c r="H639" s="17">
        <f t="shared" si="67"/>
        <v>0</v>
      </c>
      <c r="I639" s="90">
        <v>1.65</v>
      </c>
      <c r="J639" s="16"/>
      <c r="K639" s="16">
        <f t="shared" si="72"/>
        <v>0</v>
      </c>
      <c r="L639" s="16">
        <f t="shared" si="73"/>
        <v>0</v>
      </c>
      <c r="M639" s="17">
        <f t="shared" si="68"/>
        <v>0</v>
      </c>
      <c r="N639" s="18">
        <f t="shared" si="69"/>
        <v>0</v>
      </c>
      <c r="P639" s="5"/>
    </row>
    <row r="640" spans="1:16" x14ac:dyDescent="0.25">
      <c r="A640" s="58"/>
      <c r="B640" s="66">
        <v>2</v>
      </c>
      <c r="C640" s="67">
        <v>405</v>
      </c>
      <c r="D640" s="82"/>
      <c r="E640" s="16"/>
      <c r="F640" s="16">
        <f t="shared" si="70"/>
        <v>0</v>
      </c>
      <c r="G640" s="16">
        <f t="shared" si="71"/>
        <v>0</v>
      </c>
      <c r="H640" s="17">
        <f t="shared" si="67"/>
        <v>0</v>
      </c>
      <c r="I640" s="90"/>
      <c r="J640" s="16"/>
      <c r="K640" s="16">
        <f t="shared" si="72"/>
        <v>0</v>
      </c>
      <c r="L640" s="16">
        <f t="shared" si="73"/>
        <v>0</v>
      </c>
      <c r="M640" s="17">
        <f t="shared" si="68"/>
        <v>0</v>
      </c>
      <c r="N640" s="18">
        <f t="shared" si="69"/>
        <v>0</v>
      </c>
      <c r="P640" s="5"/>
    </row>
    <row r="641" spans="1:16" x14ac:dyDescent="0.25">
      <c r="A641" s="58"/>
      <c r="B641" s="66">
        <v>2</v>
      </c>
      <c r="C641" s="67">
        <v>104</v>
      </c>
      <c r="D641" s="82"/>
      <c r="E641" s="16"/>
      <c r="F641" s="16">
        <f t="shared" si="70"/>
        <v>0</v>
      </c>
      <c r="G641" s="16">
        <f t="shared" si="71"/>
        <v>0</v>
      </c>
      <c r="H641" s="17">
        <f t="shared" si="67"/>
        <v>0</v>
      </c>
      <c r="I641" s="90"/>
      <c r="J641" s="16"/>
      <c r="K641" s="16">
        <f t="shared" si="72"/>
        <v>0</v>
      </c>
      <c r="L641" s="16">
        <f t="shared" si="73"/>
        <v>0</v>
      </c>
      <c r="M641" s="17">
        <f t="shared" si="68"/>
        <v>0</v>
      </c>
      <c r="N641" s="18">
        <f t="shared" si="69"/>
        <v>0</v>
      </c>
      <c r="P641" s="5"/>
    </row>
    <row r="642" spans="1:16" x14ac:dyDescent="0.25">
      <c r="A642" s="58"/>
      <c r="B642" s="66">
        <v>1</v>
      </c>
      <c r="C642" s="67">
        <v>308</v>
      </c>
      <c r="D642" s="82">
        <v>1.95</v>
      </c>
      <c r="E642" s="16"/>
      <c r="F642" s="16">
        <f t="shared" si="70"/>
        <v>0</v>
      </c>
      <c r="G642" s="16">
        <f t="shared" si="71"/>
        <v>0</v>
      </c>
      <c r="H642" s="17">
        <f t="shared" si="67"/>
        <v>0</v>
      </c>
      <c r="I642" s="90">
        <v>1.65</v>
      </c>
      <c r="J642" s="16"/>
      <c r="K642" s="16">
        <f t="shared" si="72"/>
        <v>0</v>
      </c>
      <c r="L642" s="16">
        <f t="shared" si="73"/>
        <v>0</v>
      </c>
      <c r="M642" s="17">
        <f t="shared" si="68"/>
        <v>0</v>
      </c>
      <c r="N642" s="18">
        <f t="shared" si="69"/>
        <v>0</v>
      </c>
      <c r="P642" s="5"/>
    </row>
    <row r="643" spans="1:16" x14ac:dyDescent="0.25">
      <c r="A643" s="58"/>
      <c r="B643" s="66">
        <v>3</v>
      </c>
      <c r="C643" s="67">
        <v>106</v>
      </c>
      <c r="D643" s="82">
        <v>4.5</v>
      </c>
      <c r="E643" s="16"/>
      <c r="F643" s="16">
        <f t="shared" si="70"/>
        <v>0</v>
      </c>
      <c r="G643" s="16">
        <f t="shared" si="71"/>
        <v>0</v>
      </c>
      <c r="H643" s="17">
        <f t="shared" si="67"/>
        <v>0</v>
      </c>
      <c r="I643" s="90">
        <v>1.8</v>
      </c>
      <c r="J643" s="16"/>
      <c r="K643" s="16">
        <f t="shared" si="72"/>
        <v>0</v>
      </c>
      <c r="L643" s="16">
        <f t="shared" si="73"/>
        <v>0</v>
      </c>
      <c r="M643" s="17">
        <f t="shared" si="68"/>
        <v>0</v>
      </c>
      <c r="N643" s="18">
        <f t="shared" si="69"/>
        <v>0</v>
      </c>
      <c r="P643" s="5"/>
    </row>
    <row r="644" spans="1:16" x14ac:dyDescent="0.25">
      <c r="A644" s="58"/>
      <c r="B644" s="66">
        <v>2</v>
      </c>
      <c r="C644" s="67">
        <v>608</v>
      </c>
      <c r="D644" s="82">
        <v>9.44</v>
      </c>
      <c r="E644" s="16"/>
      <c r="F644" s="16">
        <f t="shared" si="70"/>
        <v>0</v>
      </c>
      <c r="G644" s="16">
        <f t="shared" si="71"/>
        <v>0</v>
      </c>
      <c r="H644" s="17">
        <f t="shared" si="67"/>
        <v>0</v>
      </c>
      <c r="I644" s="90">
        <v>3.15</v>
      </c>
      <c r="J644" s="16"/>
      <c r="K644" s="16">
        <f t="shared" si="72"/>
        <v>0</v>
      </c>
      <c r="L644" s="16">
        <f t="shared" si="73"/>
        <v>0</v>
      </c>
      <c r="M644" s="17">
        <f t="shared" si="68"/>
        <v>0</v>
      </c>
      <c r="N644" s="18">
        <f t="shared" si="69"/>
        <v>0</v>
      </c>
      <c r="P644" s="5"/>
    </row>
    <row r="645" spans="1:16" x14ac:dyDescent="0.25">
      <c r="A645" s="58"/>
      <c r="B645" s="66">
        <v>1</v>
      </c>
      <c r="C645" s="67">
        <v>604</v>
      </c>
      <c r="D645" s="82"/>
      <c r="E645" s="16"/>
      <c r="F645" s="16">
        <f t="shared" si="70"/>
        <v>0</v>
      </c>
      <c r="G645" s="16">
        <f t="shared" si="71"/>
        <v>0</v>
      </c>
      <c r="H645" s="17">
        <f t="shared" si="67"/>
        <v>0</v>
      </c>
      <c r="I645" s="90"/>
      <c r="J645" s="16"/>
      <c r="K645" s="16">
        <f t="shared" si="72"/>
        <v>0</v>
      </c>
      <c r="L645" s="16">
        <f t="shared" si="73"/>
        <v>0</v>
      </c>
      <c r="M645" s="17">
        <f t="shared" si="68"/>
        <v>0</v>
      </c>
      <c r="N645" s="18">
        <f t="shared" si="69"/>
        <v>0</v>
      </c>
      <c r="P645" s="5"/>
    </row>
    <row r="646" spans="1:16" x14ac:dyDescent="0.25">
      <c r="A646" s="58"/>
      <c r="B646" s="66">
        <v>4</v>
      </c>
      <c r="C646" s="67">
        <v>706</v>
      </c>
      <c r="D646" s="82"/>
      <c r="E646" s="16"/>
      <c r="F646" s="16">
        <f t="shared" si="70"/>
        <v>0</v>
      </c>
      <c r="G646" s="16">
        <f t="shared" si="71"/>
        <v>0</v>
      </c>
      <c r="H646" s="17">
        <f t="shared" si="67"/>
        <v>0</v>
      </c>
      <c r="I646" s="90"/>
      <c r="J646" s="16"/>
      <c r="K646" s="16">
        <f t="shared" si="72"/>
        <v>0</v>
      </c>
      <c r="L646" s="16">
        <f t="shared" si="73"/>
        <v>0</v>
      </c>
      <c r="M646" s="17">
        <f t="shared" si="68"/>
        <v>0</v>
      </c>
      <c r="N646" s="18">
        <f t="shared" si="69"/>
        <v>0</v>
      </c>
      <c r="P646" s="5"/>
    </row>
    <row r="647" spans="1:16" x14ac:dyDescent="0.25">
      <c r="A647" s="58"/>
      <c r="B647" s="66">
        <v>2</v>
      </c>
      <c r="C647" s="67">
        <v>712</v>
      </c>
      <c r="D647" s="82">
        <v>4.05</v>
      </c>
      <c r="E647" s="16"/>
      <c r="F647" s="16">
        <f t="shared" si="70"/>
        <v>0</v>
      </c>
      <c r="G647" s="16">
        <f t="shared" si="71"/>
        <v>0</v>
      </c>
      <c r="H647" s="17">
        <f t="shared" si="67"/>
        <v>0</v>
      </c>
      <c r="I647" s="90">
        <v>2.7</v>
      </c>
      <c r="J647" s="16"/>
      <c r="K647" s="16">
        <f t="shared" si="72"/>
        <v>0</v>
      </c>
      <c r="L647" s="16">
        <f t="shared" si="73"/>
        <v>0</v>
      </c>
      <c r="M647" s="17">
        <f t="shared" si="68"/>
        <v>0</v>
      </c>
      <c r="N647" s="18">
        <f t="shared" si="69"/>
        <v>0</v>
      </c>
      <c r="P647" s="5"/>
    </row>
    <row r="648" spans="1:16" x14ac:dyDescent="0.25">
      <c r="A648" s="58"/>
      <c r="B648" s="66">
        <v>3</v>
      </c>
      <c r="C648" s="67">
        <v>604</v>
      </c>
      <c r="D648" s="82"/>
      <c r="E648" s="16"/>
      <c r="F648" s="16">
        <f t="shared" si="70"/>
        <v>0</v>
      </c>
      <c r="G648" s="16">
        <f t="shared" si="71"/>
        <v>0</v>
      </c>
      <c r="H648" s="17">
        <f t="shared" si="67"/>
        <v>0</v>
      </c>
      <c r="I648" s="90">
        <v>1.95</v>
      </c>
      <c r="J648" s="16"/>
      <c r="K648" s="16">
        <f t="shared" si="72"/>
        <v>0</v>
      </c>
      <c r="L648" s="16">
        <f t="shared" si="73"/>
        <v>0</v>
      </c>
      <c r="M648" s="17">
        <f t="shared" si="68"/>
        <v>0</v>
      </c>
      <c r="N648" s="18">
        <f t="shared" si="69"/>
        <v>0</v>
      </c>
      <c r="P648" s="5"/>
    </row>
    <row r="649" spans="1:16" x14ac:dyDescent="0.25">
      <c r="A649" s="58"/>
      <c r="B649" s="66">
        <v>2</v>
      </c>
      <c r="C649" s="67">
        <v>710</v>
      </c>
      <c r="D649" s="82"/>
      <c r="E649" s="16"/>
      <c r="F649" s="16">
        <f t="shared" si="70"/>
        <v>0</v>
      </c>
      <c r="G649" s="16">
        <f t="shared" si="71"/>
        <v>0</v>
      </c>
      <c r="H649" s="17">
        <f t="shared" si="67"/>
        <v>0</v>
      </c>
      <c r="I649" s="90">
        <v>3.3</v>
      </c>
      <c r="J649" s="16"/>
      <c r="K649" s="16">
        <f t="shared" si="72"/>
        <v>0</v>
      </c>
      <c r="L649" s="16">
        <f t="shared" si="73"/>
        <v>0</v>
      </c>
      <c r="M649" s="17">
        <f t="shared" si="68"/>
        <v>0</v>
      </c>
      <c r="N649" s="18">
        <f t="shared" si="69"/>
        <v>0</v>
      </c>
      <c r="P649" s="5"/>
    </row>
    <row r="650" spans="1:16" x14ac:dyDescent="0.25">
      <c r="A650" s="58"/>
      <c r="B650" s="66">
        <v>4</v>
      </c>
      <c r="C650" s="67">
        <v>406</v>
      </c>
      <c r="D650" s="82"/>
      <c r="E650" s="16"/>
      <c r="F650" s="16">
        <f t="shared" si="70"/>
        <v>0</v>
      </c>
      <c r="G650" s="16">
        <f t="shared" si="71"/>
        <v>0</v>
      </c>
      <c r="H650" s="17">
        <f t="shared" si="67"/>
        <v>0</v>
      </c>
      <c r="I650" s="90">
        <v>3.15</v>
      </c>
      <c r="J650" s="16"/>
      <c r="K650" s="16">
        <f t="shared" si="72"/>
        <v>0</v>
      </c>
      <c r="L650" s="16">
        <f t="shared" si="73"/>
        <v>0</v>
      </c>
      <c r="M650" s="17">
        <f t="shared" si="68"/>
        <v>0</v>
      </c>
      <c r="N650" s="18">
        <f t="shared" si="69"/>
        <v>0</v>
      </c>
      <c r="P650" s="5"/>
    </row>
    <row r="651" spans="1:16" x14ac:dyDescent="0.25">
      <c r="A651" s="58"/>
      <c r="B651" s="66">
        <v>2</v>
      </c>
      <c r="C651" s="67">
        <v>311</v>
      </c>
      <c r="D651" s="82">
        <v>3</v>
      </c>
      <c r="E651" s="16"/>
      <c r="F651" s="16">
        <f t="shared" si="70"/>
        <v>0</v>
      </c>
      <c r="G651" s="16">
        <f t="shared" si="71"/>
        <v>0</v>
      </c>
      <c r="H651" s="17">
        <f t="shared" si="67"/>
        <v>0</v>
      </c>
      <c r="I651" s="90">
        <v>1.95</v>
      </c>
      <c r="J651" s="16"/>
      <c r="K651" s="16">
        <f t="shared" si="72"/>
        <v>0</v>
      </c>
      <c r="L651" s="16">
        <f t="shared" si="73"/>
        <v>0</v>
      </c>
      <c r="M651" s="17">
        <f t="shared" si="68"/>
        <v>0</v>
      </c>
      <c r="N651" s="18">
        <f t="shared" si="69"/>
        <v>0</v>
      </c>
      <c r="P651" s="5"/>
    </row>
    <row r="652" spans="1:16" x14ac:dyDescent="0.25">
      <c r="A652" s="58"/>
      <c r="B652" s="66">
        <v>1</v>
      </c>
      <c r="C652" s="67">
        <v>208</v>
      </c>
      <c r="D652" s="82">
        <v>7.05</v>
      </c>
      <c r="E652" s="16"/>
      <c r="F652" s="16">
        <f t="shared" si="70"/>
        <v>0</v>
      </c>
      <c r="G652" s="16">
        <f t="shared" si="71"/>
        <v>0</v>
      </c>
      <c r="H652" s="17">
        <f t="shared" ref="H652:H715" si="74">G652+H653</f>
        <v>0</v>
      </c>
      <c r="I652" s="90">
        <v>2.4</v>
      </c>
      <c r="J652" s="16"/>
      <c r="K652" s="16">
        <f t="shared" si="72"/>
        <v>0</v>
      </c>
      <c r="L652" s="16">
        <f t="shared" si="73"/>
        <v>0</v>
      </c>
      <c r="M652" s="17">
        <f t="shared" ref="M652:M715" si="75">L652+M653</f>
        <v>0</v>
      </c>
      <c r="N652" s="18">
        <f t="shared" si="69"/>
        <v>0</v>
      </c>
      <c r="P652" s="5"/>
    </row>
    <row r="653" spans="1:16" x14ac:dyDescent="0.25">
      <c r="A653" s="58"/>
      <c r="B653" s="66">
        <v>1</v>
      </c>
      <c r="C653" s="67">
        <v>303</v>
      </c>
      <c r="D653" s="82"/>
      <c r="E653" s="16"/>
      <c r="F653" s="16">
        <f t="shared" si="70"/>
        <v>0</v>
      </c>
      <c r="G653" s="16">
        <f t="shared" si="71"/>
        <v>0</v>
      </c>
      <c r="H653" s="17">
        <f t="shared" si="74"/>
        <v>0</v>
      </c>
      <c r="I653" s="90"/>
      <c r="J653" s="16"/>
      <c r="K653" s="16">
        <f t="shared" si="72"/>
        <v>0</v>
      </c>
      <c r="L653" s="16">
        <f t="shared" si="73"/>
        <v>0</v>
      </c>
      <c r="M653" s="17">
        <f t="shared" si="75"/>
        <v>0</v>
      </c>
      <c r="N653" s="18">
        <f t="shared" si="69"/>
        <v>0</v>
      </c>
      <c r="P653" s="5"/>
    </row>
    <row r="654" spans="1:16" x14ac:dyDescent="0.25">
      <c r="A654" s="58"/>
      <c r="B654" s="66">
        <v>4</v>
      </c>
      <c r="C654" s="67">
        <v>106</v>
      </c>
      <c r="D654" s="82"/>
      <c r="E654" s="16"/>
      <c r="F654" s="16">
        <f t="shared" si="70"/>
        <v>0</v>
      </c>
      <c r="G654" s="16">
        <f t="shared" si="71"/>
        <v>0</v>
      </c>
      <c r="H654" s="17">
        <f t="shared" si="74"/>
        <v>0</v>
      </c>
      <c r="I654" s="90"/>
      <c r="J654" s="16"/>
      <c r="K654" s="16">
        <f t="shared" si="72"/>
        <v>0</v>
      </c>
      <c r="L654" s="16">
        <f t="shared" si="73"/>
        <v>0</v>
      </c>
      <c r="M654" s="17">
        <f t="shared" si="75"/>
        <v>0</v>
      </c>
      <c r="N654" s="18">
        <f t="shared" ref="N654:N717" si="76">H654+M654</f>
        <v>0</v>
      </c>
      <c r="P654" s="5"/>
    </row>
    <row r="655" spans="1:16" x14ac:dyDescent="0.25">
      <c r="A655" s="58"/>
      <c r="B655" s="66">
        <v>2</v>
      </c>
      <c r="C655" s="67">
        <v>303</v>
      </c>
      <c r="D655" s="82"/>
      <c r="E655" s="16"/>
      <c r="F655" s="16">
        <f t="shared" si="70"/>
        <v>0</v>
      </c>
      <c r="G655" s="16">
        <f t="shared" si="71"/>
        <v>0</v>
      </c>
      <c r="H655" s="17">
        <f t="shared" si="74"/>
        <v>0</v>
      </c>
      <c r="I655" s="90"/>
      <c r="J655" s="16"/>
      <c r="K655" s="16">
        <f t="shared" si="72"/>
        <v>0</v>
      </c>
      <c r="L655" s="16">
        <f t="shared" si="73"/>
        <v>0</v>
      </c>
      <c r="M655" s="17">
        <f t="shared" si="75"/>
        <v>0</v>
      </c>
      <c r="N655" s="18">
        <f t="shared" si="76"/>
        <v>0</v>
      </c>
      <c r="P655" s="5"/>
    </row>
    <row r="656" spans="1:16" x14ac:dyDescent="0.25">
      <c r="A656" s="58"/>
      <c r="B656" s="66">
        <v>2</v>
      </c>
      <c r="C656" s="67">
        <v>607</v>
      </c>
      <c r="D656" s="82">
        <v>7.5</v>
      </c>
      <c r="E656" s="16"/>
      <c r="F656" s="16">
        <f t="shared" si="70"/>
        <v>0</v>
      </c>
      <c r="G656" s="16">
        <f t="shared" si="71"/>
        <v>0</v>
      </c>
      <c r="H656" s="17">
        <f t="shared" si="74"/>
        <v>0</v>
      </c>
      <c r="I656" s="90">
        <v>2.5499999999999998</v>
      </c>
      <c r="J656" s="16"/>
      <c r="K656" s="16">
        <f t="shared" si="72"/>
        <v>0</v>
      </c>
      <c r="L656" s="16">
        <f t="shared" si="73"/>
        <v>0</v>
      </c>
      <c r="M656" s="17">
        <f t="shared" si="75"/>
        <v>0</v>
      </c>
      <c r="N656" s="18">
        <f t="shared" si="76"/>
        <v>0</v>
      </c>
      <c r="P656" s="5"/>
    </row>
    <row r="657" spans="1:16" x14ac:dyDescent="0.25">
      <c r="A657" s="58"/>
      <c r="B657" s="66">
        <v>1</v>
      </c>
      <c r="C657" s="67">
        <v>108</v>
      </c>
      <c r="D657" s="82">
        <v>3.3</v>
      </c>
      <c r="E657" s="16"/>
      <c r="F657" s="16">
        <f t="shared" si="70"/>
        <v>0</v>
      </c>
      <c r="G657" s="16">
        <f t="shared" si="71"/>
        <v>0</v>
      </c>
      <c r="H657" s="17">
        <f t="shared" si="74"/>
        <v>0</v>
      </c>
      <c r="I657" s="90">
        <v>1.65</v>
      </c>
      <c r="J657" s="16"/>
      <c r="K657" s="16">
        <f t="shared" si="72"/>
        <v>0</v>
      </c>
      <c r="L657" s="16">
        <f t="shared" si="73"/>
        <v>0</v>
      </c>
      <c r="M657" s="17">
        <f t="shared" si="75"/>
        <v>0</v>
      </c>
      <c r="N657" s="18">
        <f t="shared" si="76"/>
        <v>0</v>
      </c>
      <c r="P657" s="5"/>
    </row>
    <row r="658" spans="1:16" x14ac:dyDescent="0.25">
      <c r="A658" s="58"/>
      <c r="B658" s="66">
        <v>3</v>
      </c>
      <c r="C658" s="67">
        <v>309</v>
      </c>
      <c r="D658" s="82"/>
      <c r="E658" s="16"/>
      <c r="F658" s="16">
        <f t="shared" si="70"/>
        <v>0</v>
      </c>
      <c r="G658" s="16">
        <f t="shared" si="71"/>
        <v>0</v>
      </c>
      <c r="H658" s="17">
        <f t="shared" si="74"/>
        <v>0</v>
      </c>
      <c r="I658" s="90"/>
      <c r="J658" s="16"/>
      <c r="K658" s="16">
        <f t="shared" si="72"/>
        <v>0</v>
      </c>
      <c r="L658" s="16">
        <f t="shared" si="73"/>
        <v>0</v>
      </c>
      <c r="M658" s="17">
        <f t="shared" si="75"/>
        <v>0</v>
      </c>
      <c r="N658" s="18">
        <f t="shared" si="76"/>
        <v>0</v>
      </c>
      <c r="P658" s="5"/>
    </row>
    <row r="659" spans="1:16" x14ac:dyDescent="0.25">
      <c r="A659" s="58"/>
      <c r="B659" s="66">
        <v>2</v>
      </c>
      <c r="C659" s="67">
        <v>108</v>
      </c>
      <c r="D659" s="82"/>
      <c r="E659" s="16"/>
      <c r="F659" s="16">
        <f t="shared" si="70"/>
        <v>0</v>
      </c>
      <c r="G659" s="16">
        <f t="shared" si="71"/>
        <v>0</v>
      </c>
      <c r="H659" s="17">
        <f t="shared" si="74"/>
        <v>0</v>
      </c>
      <c r="I659" s="90"/>
      <c r="J659" s="16"/>
      <c r="K659" s="16">
        <f t="shared" si="72"/>
        <v>0</v>
      </c>
      <c r="L659" s="16">
        <f t="shared" si="73"/>
        <v>0</v>
      </c>
      <c r="M659" s="17">
        <f t="shared" si="75"/>
        <v>0</v>
      </c>
      <c r="N659" s="18">
        <f t="shared" si="76"/>
        <v>0</v>
      </c>
      <c r="P659" s="5"/>
    </row>
    <row r="660" spans="1:16" x14ac:dyDescent="0.25">
      <c r="A660" s="58"/>
      <c r="B660" s="66">
        <v>1</v>
      </c>
      <c r="C660" s="67">
        <v>306</v>
      </c>
      <c r="D660" s="82"/>
      <c r="E660" s="16"/>
      <c r="F660" s="16">
        <f t="shared" si="70"/>
        <v>0</v>
      </c>
      <c r="G660" s="16">
        <f t="shared" si="71"/>
        <v>0</v>
      </c>
      <c r="H660" s="17">
        <f t="shared" si="74"/>
        <v>0</v>
      </c>
      <c r="I660" s="90"/>
      <c r="J660" s="16"/>
      <c r="K660" s="16">
        <f t="shared" si="72"/>
        <v>0</v>
      </c>
      <c r="L660" s="16">
        <f t="shared" si="73"/>
        <v>0</v>
      </c>
      <c r="M660" s="17">
        <f t="shared" si="75"/>
        <v>0</v>
      </c>
      <c r="N660" s="18">
        <f t="shared" si="76"/>
        <v>0</v>
      </c>
      <c r="P660" s="5"/>
    </row>
    <row r="661" spans="1:16" x14ac:dyDescent="0.25">
      <c r="A661" s="58"/>
      <c r="B661" s="66">
        <v>4</v>
      </c>
      <c r="C661" s="67">
        <v>708</v>
      </c>
      <c r="D661" s="82"/>
      <c r="E661" s="16"/>
      <c r="F661" s="16">
        <f t="shared" si="70"/>
        <v>0</v>
      </c>
      <c r="G661" s="16">
        <f t="shared" si="71"/>
        <v>0</v>
      </c>
      <c r="H661" s="17">
        <f t="shared" si="74"/>
        <v>0</v>
      </c>
      <c r="I661" s="90"/>
      <c r="J661" s="16"/>
      <c r="K661" s="16">
        <f t="shared" si="72"/>
        <v>0</v>
      </c>
      <c r="L661" s="16">
        <f t="shared" si="73"/>
        <v>0</v>
      </c>
      <c r="M661" s="17">
        <f t="shared" si="75"/>
        <v>0</v>
      </c>
      <c r="N661" s="18">
        <f t="shared" si="76"/>
        <v>0</v>
      </c>
      <c r="P661" s="5"/>
    </row>
    <row r="662" spans="1:16" x14ac:dyDescent="0.25">
      <c r="A662" s="58"/>
      <c r="B662" s="66">
        <v>2</v>
      </c>
      <c r="C662" s="67">
        <v>405</v>
      </c>
      <c r="D662" s="82"/>
      <c r="E662" s="16"/>
      <c r="F662" s="16">
        <f t="shared" si="70"/>
        <v>0</v>
      </c>
      <c r="G662" s="16">
        <f t="shared" si="71"/>
        <v>0</v>
      </c>
      <c r="H662" s="17">
        <f t="shared" si="74"/>
        <v>0</v>
      </c>
      <c r="I662" s="90">
        <v>2.85</v>
      </c>
      <c r="J662" s="16"/>
      <c r="K662" s="16">
        <f t="shared" si="72"/>
        <v>0</v>
      </c>
      <c r="L662" s="16">
        <f t="shared" si="73"/>
        <v>0</v>
      </c>
      <c r="M662" s="17">
        <f t="shared" si="75"/>
        <v>0</v>
      </c>
      <c r="N662" s="18">
        <f t="shared" si="76"/>
        <v>0</v>
      </c>
      <c r="P662" s="5"/>
    </row>
    <row r="663" spans="1:16" x14ac:dyDescent="0.25">
      <c r="A663" s="58"/>
      <c r="B663" s="66">
        <v>2</v>
      </c>
      <c r="C663" s="67">
        <v>109</v>
      </c>
      <c r="D663" s="82"/>
      <c r="E663" s="16"/>
      <c r="F663" s="16">
        <f t="shared" si="70"/>
        <v>0</v>
      </c>
      <c r="G663" s="16">
        <f t="shared" si="71"/>
        <v>0</v>
      </c>
      <c r="H663" s="17">
        <f t="shared" si="74"/>
        <v>0</v>
      </c>
      <c r="I663" s="90"/>
      <c r="J663" s="16"/>
      <c r="K663" s="16">
        <f t="shared" si="72"/>
        <v>0</v>
      </c>
      <c r="L663" s="16">
        <f t="shared" si="73"/>
        <v>0</v>
      </c>
      <c r="M663" s="17">
        <f t="shared" si="75"/>
        <v>0</v>
      </c>
      <c r="N663" s="18">
        <f t="shared" si="76"/>
        <v>0</v>
      </c>
      <c r="P663" s="5"/>
    </row>
    <row r="664" spans="1:16" x14ac:dyDescent="0.25">
      <c r="A664" s="58"/>
      <c r="B664" s="66">
        <v>2</v>
      </c>
      <c r="C664" s="67">
        <v>106</v>
      </c>
      <c r="D664" s="82"/>
      <c r="E664" s="16"/>
      <c r="F664" s="16">
        <f t="shared" si="70"/>
        <v>0</v>
      </c>
      <c r="G664" s="16">
        <f t="shared" si="71"/>
        <v>0</v>
      </c>
      <c r="H664" s="17">
        <f t="shared" si="74"/>
        <v>0</v>
      </c>
      <c r="I664" s="90"/>
      <c r="J664" s="16"/>
      <c r="K664" s="16">
        <f t="shared" si="72"/>
        <v>0</v>
      </c>
      <c r="L664" s="16">
        <f t="shared" si="73"/>
        <v>0</v>
      </c>
      <c r="M664" s="17">
        <f t="shared" si="75"/>
        <v>0</v>
      </c>
      <c r="N664" s="18">
        <f t="shared" si="76"/>
        <v>0</v>
      </c>
      <c r="P664" s="5"/>
    </row>
    <row r="665" spans="1:16" x14ac:dyDescent="0.25">
      <c r="A665" s="58"/>
      <c r="B665" s="66">
        <v>1</v>
      </c>
      <c r="C665" s="67">
        <v>106</v>
      </c>
      <c r="D665" s="82"/>
      <c r="E665" s="16"/>
      <c r="F665" s="16">
        <f t="shared" si="70"/>
        <v>0</v>
      </c>
      <c r="G665" s="16">
        <f t="shared" si="71"/>
        <v>0</v>
      </c>
      <c r="H665" s="17">
        <f t="shared" si="74"/>
        <v>0</v>
      </c>
      <c r="I665" s="90"/>
      <c r="J665" s="16"/>
      <c r="K665" s="16">
        <f t="shared" si="72"/>
        <v>0</v>
      </c>
      <c r="L665" s="16">
        <f t="shared" si="73"/>
        <v>0</v>
      </c>
      <c r="M665" s="17">
        <f t="shared" si="75"/>
        <v>0</v>
      </c>
      <c r="N665" s="18">
        <f t="shared" si="76"/>
        <v>0</v>
      </c>
      <c r="P665" s="5"/>
    </row>
    <row r="666" spans="1:16" x14ac:dyDescent="0.25">
      <c r="A666" s="58"/>
      <c r="B666" s="66">
        <v>2</v>
      </c>
      <c r="C666" s="67">
        <v>110</v>
      </c>
      <c r="D666" s="82"/>
      <c r="E666" s="16"/>
      <c r="F666" s="16">
        <f t="shared" si="70"/>
        <v>0</v>
      </c>
      <c r="G666" s="16">
        <f t="shared" si="71"/>
        <v>0</v>
      </c>
      <c r="H666" s="17">
        <f t="shared" si="74"/>
        <v>0</v>
      </c>
      <c r="I666" s="90">
        <v>2.85</v>
      </c>
      <c r="J666" s="16"/>
      <c r="K666" s="16">
        <f t="shared" si="72"/>
        <v>0</v>
      </c>
      <c r="L666" s="16">
        <f t="shared" si="73"/>
        <v>0</v>
      </c>
      <c r="M666" s="17">
        <f t="shared" si="75"/>
        <v>0</v>
      </c>
      <c r="N666" s="18">
        <f t="shared" si="76"/>
        <v>0</v>
      </c>
      <c r="P666" s="5"/>
    </row>
    <row r="667" spans="1:16" x14ac:dyDescent="0.25">
      <c r="A667" s="58"/>
      <c r="B667" s="66">
        <v>1</v>
      </c>
      <c r="C667" s="67">
        <v>107</v>
      </c>
      <c r="D667" s="82"/>
      <c r="E667" s="16"/>
      <c r="F667" s="16">
        <f t="shared" si="70"/>
        <v>0</v>
      </c>
      <c r="G667" s="16">
        <f t="shared" si="71"/>
        <v>0</v>
      </c>
      <c r="H667" s="17">
        <f t="shared" si="74"/>
        <v>0</v>
      </c>
      <c r="I667" s="90">
        <v>1.95</v>
      </c>
      <c r="J667" s="16"/>
      <c r="K667" s="16">
        <f t="shared" si="72"/>
        <v>0</v>
      </c>
      <c r="L667" s="16">
        <f t="shared" si="73"/>
        <v>0</v>
      </c>
      <c r="M667" s="17">
        <f t="shared" si="75"/>
        <v>0</v>
      </c>
      <c r="N667" s="18">
        <f t="shared" si="76"/>
        <v>0</v>
      </c>
      <c r="P667" s="5"/>
    </row>
    <row r="668" spans="1:16" x14ac:dyDescent="0.25">
      <c r="A668" s="58"/>
      <c r="B668" s="66">
        <v>3</v>
      </c>
      <c r="C668" s="67">
        <v>711</v>
      </c>
      <c r="D668" s="82"/>
      <c r="E668" s="16"/>
      <c r="F668" s="16">
        <f t="shared" ref="F668:F731" si="77">E668*D668</f>
        <v>0</v>
      </c>
      <c r="G668" s="16">
        <f t="shared" ref="G668:G731" si="78">F668-E668</f>
        <v>0</v>
      </c>
      <c r="H668" s="17">
        <f t="shared" si="74"/>
        <v>0</v>
      </c>
      <c r="I668" s="90"/>
      <c r="J668" s="16"/>
      <c r="K668" s="16">
        <f t="shared" ref="K668:K731" si="79">J668*I668</f>
        <v>0</v>
      </c>
      <c r="L668" s="16">
        <f t="shared" ref="L668:L731" si="80">K668-J668</f>
        <v>0</v>
      </c>
      <c r="M668" s="17">
        <f t="shared" si="75"/>
        <v>0</v>
      </c>
      <c r="N668" s="18">
        <f t="shared" si="76"/>
        <v>0</v>
      </c>
      <c r="P668" s="5"/>
    </row>
    <row r="669" spans="1:16" x14ac:dyDescent="0.25">
      <c r="A669" s="58"/>
      <c r="B669" s="66">
        <v>2</v>
      </c>
      <c r="C669" s="67">
        <v>602</v>
      </c>
      <c r="D669" s="82">
        <v>2.7</v>
      </c>
      <c r="E669" s="16"/>
      <c r="F669" s="16">
        <f t="shared" si="77"/>
        <v>0</v>
      </c>
      <c r="G669" s="16">
        <f t="shared" si="78"/>
        <v>0</v>
      </c>
      <c r="H669" s="17">
        <f t="shared" si="74"/>
        <v>0</v>
      </c>
      <c r="I669" s="90">
        <v>2.1</v>
      </c>
      <c r="J669" s="16"/>
      <c r="K669" s="16">
        <f t="shared" si="79"/>
        <v>0</v>
      </c>
      <c r="L669" s="16">
        <f t="shared" si="80"/>
        <v>0</v>
      </c>
      <c r="M669" s="17">
        <f t="shared" si="75"/>
        <v>0</v>
      </c>
      <c r="N669" s="18">
        <f t="shared" si="76"/>
        <v>0</v>
      </c>
      <c r="P669" s="5"/>
    </row>
    <row r="670" spans="1:16" x14ac:dyDescent="0.25">
      <c r="A670" s="58"/>
      <c r="B670" s="66">
        <v>2</v>
      </c>
      <c r="C670" s="67">
        <v>306</v>
      </c>
      <c r="D670" s="82"/>
      <c r="E670" s="16"/>
      <c r="F670" s="16">
        <f t="shared" si="77"/>
        <v>0</v>
      </c>
      <c r="G670" s="16">
        <f t="shared" si="78"/>
        <v>0</v>
      </c>
      <c r="H670" s="17">
        <f t="shared" si="74"/>
        <v>0</v>
      </c>
      <c r="I670" s="90">
        <v>5.55</v>
      </c>
      <c r="J670" s="16"/>
      <c r="K670" s="16">
        <f t="shared" si="79"/>
        <v>0</v>
      </c>
      <c r="L670" s="16">
        <f t="shared" si="80"/>
        <v>0</v>
      </c>
      <c r="M670" s="17">
        <f t="shared" si="75"/>
        <v>0</v>
      </c>
      <c r="N670" s="18">
        <f t="shared" si="76"/>
        <v>0</v>
      </c>
      <c r="P670" s="5"/>
    </row>
    <row r="671" spans="1:16" x14ac:dyDescent="0.25">
      <c r="A671" s="58"/>
      <c r="B671" s="66">
        <v>2</v>
      </c>
      <c r="C671" s="67">
        <v>114</v>
      </c>
      <c r="D671" s="82"/>
      <c r="E671" s="16"/>
      <c r="F671" s="16">
        <f t="shared" si="77"/>
        <v>0</v>
      </c>
      <c r="G671" s="16">
        <f t="shared" si="78"/>
        <v>0</v>
      </c>
      <c r="H671" s="17">
        <f t="shared" si="74"/>
        <v>0</v>
      </c>
      <c r="I671" s="90"/>
      <c r="J671" s="16"/>
      <c r="K671" s="16">
        <f t="shared" si="79"/>
        <v>0</v>
      </c>
      <c r="L671" s="16">
        <f t="shared" si="80"/>
        <v>0</v>
      </c>
      <c r="M671" s="17">
        <f t="shared" si="75"/>
        <v>0</v>
      </c>
      <c r="N671" s="18">
        <f t="shared" si="76"/>
        <v>0</v>
      </c>
      <c r="P671" s="5"/>
    </row>
    <row r="672" spans="1:16" x14ac:dyDescent="0.25">
      <c r="A672" s="58"/>
      <c r="B672" s="66">
        <v>3</v>
      </c>
      <c r="C672" s="67">
        <v>203</v>
      </c>
      <c r="D672" s="82"/>
      <c r="E672" s="16"/>
      <c r="F672" s="16">
        <f t="shared" si="77"/>
        <v>0</v>
      </c>
      <c r="G672" s="16">
        <f t="shared" si="78"/>
        <v>0</v>
      </c>
      <c r="H672" s="17">
        <f t="shared" si="74"/>
        <v>0</v>
      </c>
      <c r="I672" s="90"/>
      <c r="J672" s="16"/>
      <c r="K672" s="16">
        <f t="shared" si="79"/>
        <v>0</v>
      </c>
      <c r="L672" s="16">
        <f t="shared" si="80"/>
        <v>0</v>
      </c>
      <c r="M672" s="17">
        <f t="shared" si="75"/>
        <v>0</v>
      </c>
      <c r="N672" s="18">
        <f t="shared" si="76"/>
        <v>0</v>
      </c>
      <c r="P672" s="5"/>
    </row>
    <row r="673" spans="1:16" x14ac:dyDescent="0.25">
      <c r="A673" s="58"/>
      <c r="B673" s="66">
        <v>2</v>
      </c>
      <c r="C673" s="67">
        <v>312</v>
      </c>
      <c r="D673" s="82"/>
      <c r="E673" s="16"/>
      <c r="F673" s="16">
        <f t="shared" si="77"/>
        <v>0</v>
      </c>
      <c r="G673" s="16">
        <f t="shared" si="78"/>
        <v>0</v>
      </c>
      <c r="H673" s="17">
        <f t="shared" si="74"/>
        <v>0</v>
      </c>
      <c r="I673" s="90"/>
      <c r="J673" s="16"/>
      <c r="K673" s="16">
        <f t="shared" si="79"/>
        <v>0</v>
      </c>
      <c r="L673" s="16">
        <f t="shared" si="80"/>
        <v>0</v>
      </c>
      <c r="M673" s="17">
        <f t="shared" si="75"/>
        <v>0</v>
      </c>
      <c r="N673" s="18">
        <f t="shared" si="76"/>
        <v>0</v>
      </c>
      <c r="P673" s="5"/>
    </row>
    <row r="674" spans="1:16" x14ac:dyDescent="0.25">
      <c r="A674" s="58"/>
      <c r="B674" s="66">
        <v>1</v>
      </c>
      <c r="C674" s="67">
        <v>501</v>
      </c>
      <c r="D674" s="82"/>
      <c r="E674" s="16"/>
      <c r="F674" s="16">
        <f t="shared" si="77"/>
        <v>0</v>
      </c>
      <c r="G674" s="16">
        <f t="shared" si="78"/>
        <v>0</v>
      </c>
      <c r="H674" s="17">
        <f t="shared" si="74"/>
        <v>0</v>
      </c>
      <c r="I674" s="90"/>
      <c r="J674" s="16"/>
      <c r="K674" s="16">
        <f t="shared" si="79"/>
        <v>0</v>
      </c>
      <c r="L674" s="16">
        <f t="shared" si="80"/>
        <v>0</v>
      </c>
      <c r="M674" s="17">
        <f t="shared" si="75"/>
        <v>0</v>
      </c>
      <c r="N674" s="18">
        <f t="shared" si="76"/>
        <v>0</v>
      </c>
      <c r="P674" s="5"/>
    </row>
    <row r="675" spans="1:16" x14ac:dyDescent="0.25">
      <c r="A675" s="58"/>
      <c r="B675" s="66">
        <v>3</v>
      </c>
      <c r="C675" s="67">
        <v>505</v>
      </c>
      <c r="D675" s="82"/>
      <c r="E675" s="16"/>
      <c r="F675" s="16">
        <f t="shared" si="77"/>
        <v>0</v>
      </c>
      <c r="G675" s="16">
        <f t="shared" si="78"/>
        <v>0</v>
      </c>
      <c r="H675" s="17">
        <f t="shared" si="74"/>
        <v>0</v>
      </c>
      <c r="I675" s="90"/>
      <c r="J675" s="16"/>
      <c r="K675" s="16">
        <f t="shared" si="79"/>
        <v>0</v>
      </c>
      <c r="L675" s="16">
        <f t="shared" si="80"/>
        <v>0</v>
      </c>
      <c r="M675" s="17">
        <f t="shared" si="75"/>
        <v>0</v>
      </c>
      <c r="N675" s="18">
        <f t="shared" si="76"/>
        <v>0</v>
      </c>
      <c r="P675" s="5"/>
    </row>
    <row r="676" spans="1:16" x14ac:dyDescent="0.25">
      <c r="A676" s="58"/>
      <c r="B676" s="66">
        <v>2</v>
      </c>
      <c r="C676" s="67">
        <v>701</v>
      </c>
      <c r="D676" s="82"/>
      <c r="E676" s="16"/>
      <c r="F676" s="16">
        <f t="shared" si="77"/>
        <v>0</v>
      </c>
      <c r="G676" s="16">
        <f t="shared" si="78"/>
        <v>0</v>
      </c>
      <c r="H676" s="17">
        <f t="shared" si="74"/>
        <v>0</v>
      </c>
      <c r="I676" s="90"/>
      <c r="J676" s="16"/>
      <c r="K676" s="16">
        <f t="shared" si="79"/>
        <v>0</v>
      </c>
      <c r="L676" s="16">
        <f t="shared" si="80"/>
        <v>0</v>
      </c>
      <c r="M676" s="17">
        <f t="shared" si="75"/>
        <v>0</v>
      </c>
      <c r="N676" s="18">
        <f t="shared" si="76"/>
        <v>0</v>
      </c>
      <c r="P676" s="5"/>
    </row>
    <row r="677" spans="1:16" x14ac:dyDescent="0.25">
      <c r="A677" s="58"/>
      <c r="B677" s="66">
        <v>2</v>
      </c>
      <c r="C677" s="67">
        <v>105</v>
      </c>
      <c r="D677" s="82">
        <v>4.7</v>
      </c>
      <c r="E677" s="16"/>
      <c r="F677" s="16">
        <f t="shared" si="77"/>
        <v>0</v>
      </c>
      <c r="G677" s="16">
        <f t="shared" si="78"/>
        <v>0</v>
      </c>
      <c r="H677" s="17">
        <f t="shared" si="74"/>
        <v>0</v>
      </c>
      <c r="I677" s="90">
        <v>2.9</v>
      </c>
      <c r="J677" s="16"/>
      <c r="K677" s="16">
        <f t="shared" si="79"/>
        <v>0</v>
      </c>
      <c r="L677" s="16">
        <f t="shared" si="80"/>
        <v>0</v>
      </c>
      <c r="M677" s="17">
        <f t="shared" si="75"/>
        <v>0</v>
      </c>
      <c r="N677" s="18">
        <f t="shared" si="76"/>
        <v>0</v>
      </c>
      <c r="P677" s="5"/>
    </row>
    <row r="678" spans="1:16" x14ac:dyDescent="0.25">
      <c r="A678" s="58"/>
      <c r="B678" s="66">
        <v>1</v>
      </c>
      <c r="C678" s="67">
        <v>608</v>
      </c>
      <c r="D678" s="82">
        <v>2.25</v>
      </c>
      <c r="E678" s="16"/>
      <c r="F678" s="16">
        <f t="shared" si="77"/>
        <v>0</v>
      </c>
      <c r="G678" s="16">
        <f t="shared" si="78"/>
        <v>0</v>
      </c>
      <c r="H678" s="17">
        <f t="shared" si="74"/>
        <v>0</v>
      </c>
      <c r="I678" s="90">
        <v>1.65</v>
      </c>
      <c r="J678" s="16"/>
      <c r="K678" s="16">
        <f t="shared" si="79"/>
        <v>0</v>
      </c>
      <c r="L678" s="16">
        <f t="shared" si="80"/>
        <v>0</v>
      </c>
      <c r="M678" s="17">
        <f t="shared" si="75"/>
        <v>0</v>
      </c>
      <c r="N678" s="18">
        <f t="shared" si="76"/>
        <v>0</v>
      </c>
      <c r="P678" s="5"/>
    </row>
    <row r="679" spans="1:16" x14ac:dyDescent="0.25">
      <c r="A679" s="58"/>
      <c r="B679" s="66">
        <v>3</v>
      </c>
      <c r="C679" s="67">
        <v>612</v>
      </c>
      <c r="D679" s="82"/>
      <c r="E679" s="16"/>
      <c r="F679" s="16">
        <f t="shared" si="77"/>
        <v>0</v>
      </c>
      <c r="G679" s="16">
        <f t="shared" si="78"/>
        <v>0</v>
      </c>
      <c r="H679" s="17">
        <f t="shared" si="74"/>
        <v>0</v>
      </c>
      <c r="I679" s="90"/>
      <c r="J679" s="16"/>
      <c r="K679" s="16">
        <f t="shared" si="79"/>
        <v>0</v>
      </c>
      <c r="L679" s="16">
        <f t="shared" si="80"/>
        <v>0</v>
      </c>
      <c r="M679" s="17">
        <f t="shared" si="75"/>
        <v>0</v>
      </c>
      <c r="N679" s="18">
        <f t="shared" si="76"/>
        <v>0</v>
      </c>
      <c r="P679" s="5"/>
    </row>
    <row r="680" spans="1:16" x14ac:dyDescent="0.25">
      <c r="A680" s="58"/>
      <c r="B680" s="66">
        <v>1</v>
      </c>
      <c r="C680" s="67">
        <v>508</v>
      </c>
      <c r="D680" s="82">
        <v>2.25</v>
      </c>
      <c r="E680" s="16"/>
      <c r="F680" s="16">
        <f t="shared" si="77"/>
        <v>0</v>
      </c>
      <c r="G680" s="16">
        <f t="shared" si="78"/>
        <v>0</v>
      </c>
      <c r="H680" s="17">
        <f t="shared" si="74"/>
        <v>0</v>
      </c>
      <c r="I680" s="90">
        <v>1.8</v>
      </c>
      <c r="J680" s="16"/>
      <c r="K680" s="16">
        <f t="shared" si="79"/>
        <v>0</v>
      </c>
      <c r="L680" s="16">
        <f t="shared" si="80"/>
        <v>0</v>
      </c>
      <c r="M680" s="17">
        <f t="shared" si="75"/>
        <v>0</v>
      </c>
      <c r="N680" s="18">
        <f t="shared" si="76"/>
        <v>0</v>
      </c>
      <c r="P680" s="5"/>
    </row>
    <row r="681" spans="1:16" x14ac:dyDescent="0.25">
      <c r="A681" s="58"/>
      <c r="B681" s="66">
        <v>1</v>
      </c>
      <c r="C681" s="67">
        <v>410</v>
      </c>
      <c r="D681" s="82">
        <v>3</v>
      </c>
      <c r="E681" s="16"/>
      <c r="F681" s="16">
        <f t="shared" si="77"/>
        <v>0</v>
      </c>
      <c r="G681" s="16">
        <f t="shared" si="78"/>
        <v>0</v>
      </c>
      <c r="H681" s="17">
        <f t="shared" si="74"/>
        <v>0</v>
      </c>
      <c r="I681" s="90">
        <v>1.95</v>
      </c>
      <c r="J681" s="16"/>
      <c r="K681" s="16">
        <f t="shared" si="79"/>
        <v>0</v>
      </c>
      <c r="L681" s="16">
        <f t="shared" si="80"/>
        <v>0</v>
      </c>
      <c r="M681" s="17">
        <f t="shared" si="75"/>
        <v>0</v>
      </c>
      <c r="N681" s="18">
        <f t="shared" si="76"/>
        <v>0</v>
      </c>
      <c r="P681" s="5"/>
    </row>
    <row r="682" spans="1:16" x14ac:dyDescent="0.25">
      <c r="A682" s="58"/>
      <c r="B682" s="66">
        <v>2</v>
      </c>
      <c r="C682" s="67">
        <v>114</v>
      </c>
      <c r="D682" s="82"/>
      <c r="E682" s="16"/>
      <c r="F682" s="16">
        <f t="shared" si="77"/>
        <v>0</v>
      </c>
      <c r="G682" s="16">
        <f t="shared" si="78"/>
        <v>0</v>
      </c>
      <c r="H682" s="17">
        <f t="shared" si="74"/>
        <v>0</v>
      </c>
      <c r="I682" s="90"/>
      <c r="J682" s="16"/>
      <c r="K682" s="16">
        <f t="shared" si="79"/>
        <v>0</v>
      </c>
      <c r="L682" s="16">
        <f t="shared" si="80"/>
        <v>0</v>
      </c>
      <c r="M682" s="17">
        <f t="shared" si="75"/>
        <v>0</v>
      </c>
      <c r="N682" s="18">
        <f t="shared" si="76"/>
        <v>0</v>
      </c>
      <c r="P682" s="5"/>
    </row>
    <row r="683" spans="1:16" x14ac:dyDescent="0.25">
      <c r="A683" s="58"/>
      <c r="B683" s="66">
        <v>3</v>
      </c>
      <c r="C683" s="67">
        <v>310</v>
      </c>
      <c r="D683" s="82">
        <v>9.3000000000000007</v>
      </c>
      <c r="E683" s="16"/>
      <c r="F683" s="16">
        <f t="shared" si="77"/>
        <v>0</v>
      </c>
      <c r="G683" s="16">
        <f t="shared" si="78"/>
        <v>0</v>
      </c>
      <c r="H683" s="17">
        <f t="shared" si="74"/>
        <v>0</v>
      </c>
      <c r="I683" s="90">
        <v>4.05</v>
      </c>
      <c r="J683" s="16"/>
      <c r="K683" s="16">
        <f t="shared" si="79"/>
        <v>0</v>
      </c>
      <c r="L683" s="16">
        <f t="shared" si="80"/>
        <v>0</v>
      </c>
      <c r="M683" s="17">
        <f t="shared" si="75"/>
        <v>0</v>
      </c>
      <c r="N683" s="18">
        <f t="shared" si="76"/>
        <v>0</v>
      </c>
      <c r="P683" s="5"/>
    </row>
    <row r="684" spans="1:16" x14ac:dyDescent="0.25">
      <c r="A684" s="58"/>
      <c r="B684" s="66">
        <v>1</v>
      </c>
      <c r="C684" s="67">
        <v>208</v>
      </c>
      <c r="D684" s="82"/>
      <c r="E684" s="16"/>
      <c r="F684" s="16">
        <f t="shared" si="77"/>
        <v>0</v>
      </c>
      <c r="G684" s="16">
        <f t="shared" si="78"/>
        <v>0</v>
      </c>
      <c r="H684" s="17">
        <f t="shared" si="74"/>
        <v>0</v>
      </c>
      <c r="I684" s="90"/>
      <c r="J684" s="16"/>
      <c r="K684" s="16">
        <f t="shared" si="79"/>
        <v>0</v>
      </c>
      <c r="L684" s="16">
        <f t="shared" si="80"/>
        <v>0</v>
      </c>
      <c r="M684" s="17">
        <f t="shared" si="75"/>
        <v>0</v>
      </c>
      <c r="N684" s="18">
        <f t="shared" si="76"/>
        <v>0</v>
      </c>
      <c r="P684" s="5"/>
    </row>
    <row r="685" spans="1:16" x14ac:dyDescent="0.25">
      <c r="A685" s="58"/>
      <c r="B685" s="66">
        <v>2</v>
      </c>
      <c r="C685" s="67">
        <v>609</v>
      </c>
      <c r="D685" s="82">
        <v>4.6500000000000004</v>
      </c>
      <c r="E685" s="16"/>
      <c r="F685" s="16">
        <f t="shared" si="77"/>
        <v>0</v>
      </c>
      <c r="G685" s="16">
        <f t="shared" si="78"/>
        <v>0</v>
      </c>
      <c r="H685" s="17">
        <f t="shared" si="74"/>
        <v>0</v>
      </c>
      <c r="I685" s="90">
        <v>2.5499999999999998</v>
      </c>
      <c r="J685" s="16"/>
      <c r="K685" s="16">
        <f t="shared" si="79"/>
        <v>0</v>
      </c>
      <c r="L685" s="16">
        <f t="shared" si="80"/>
        <v>0</v>
      </c>
      <c r="M685" s="17">
        <f t="shared" si="75"/>
        <v>0</v>
      </c>
      <c r="N685" s="18">
        <f t="shared" si="76"/>
        <v>0</v>
      </c>
      <c r="P685" s="5"/>
    </row>
    <row r="686" spans="1:16" x14ac:dyDescent="0.25">
      <c r="A686" s="58"/>
      <c r="B686" s="66">
        <v>1</v>
      </c>
      <c r="C686" s="67">
        <v>308</v>
      </c>
      <c r="D686" s="82">
        <v>6.15</v>
      </c>
      <c r="E686" s="16"/>
      <c r="F686" s="16">
        <f t="shared" si="77"/>
        <v>0</v>
      </c>
      <c r="G686" s="16">
        <f t="shared" si="78"/>
        <v>0</v>
      </c>
      <c r="H686" s="17">
        <f t="shared" si="74"/>
        <v>0</v>
      </c>
      <c r="I686" s="90">
        <v>2.4</v>
      </c>
      <c r="J686" s="16"/>
      <c r="K686" s="16">
        <f t="shared" si="79"/>
        <v>0</v>
      </c>
      <c r="L686" s="16">
        <f t="shared" si="80"/>
        <v>0</v>
      </c>
      <c r="M686" s="17">
        <f t="shared" si="75"/>
        <v>0</v>
      </c>
      <c r="N686" s="18">
        <f t="shared" si="76"/>
        <v>0</v>
      </c>
      <c r="P686" s="5"/>
    </row>
    <row r="687" spans="1:16" x14ac:dyDescent="0.25">
      <c r="A687" s="58"/>
      <c r="B687" s="66">
        <v>1</v>
      </c>
      <c r="C687" s="67">
        <v>806</v>
      </c>
      <c r="D687" s="82"/>
      <c r="E687" s="16"/>
      <c r="F687" s="16">
        <f t="shared" si="77"/>
        <v>0</v>
      </c>
      <c r="G687" s="16">
        <f t="shared" si="78"/>
        <v>0</v>
      </c>
      <c r="H687" s="17">
        <f t="shared" si="74"/>
        <v>0</v>
      </c>
      <c r="I687" s="90"/>
      <c r="J687" s="16"/>
      <c r="K687" s="16">
        <f t="shared" si="79"/>
        <v>0</v>
      </c>
      <c r="L687" s="16">
        <f t="shared" si="80"/>
        <v>0</v>
      </c>
      <c r="M687" s="17">
        <f t="shared" si="75"/>
        <v>0</v>
      </c>
      <c r="N687" s="18">
        <f t="shared" si="76"/>
        <v>0</v>
      </c>
      <c r="P687" s="5"/>
    </row>
    <row r="688" spans="1:16" x14ac:dyDescent="0.25">
      <c r="A688" s="58"/>
      <c r="B688" s="66">
        <v>3</v>
      </c>
      <c r="C688" s="67">
        <v>510</v>
      </c>
      <c r="D688" s="82"/>
      <c r="E688" s="16"/>
      <c r="F688" s="16">
        <f t="shared" si="77"/>
        <v>0</v>
      </c>
      <c r="G688" s="16">
        <f t="shared" si="78"/>
        <v>0</v>
      </c>
      <c r="H688" s="17">
        <f t="shared" si="74"/>
        <v>0</v>
      </c>
      <c r="I688" s="90"/>
      <c r="J688" s="16"/>
      <c r="K688" s="16">
        <f t="shared" si="79"/>
        <v>0</v>
      </c>
      <c r="L688" s="16">
        <f t="shared" si="80"/>
        <v>0</v>
      </c>
      <c r="M688" s="17">
        <f t="shared" si="75"/>
        <v>0</v>
      </c>
      <c r="N688" s="18">
        <f t="shared" si="76"/>
        <v>0</v>
      </c>
      <c r="P688" s="5"/>
    </row>
    <row r="689" spans="1:16" x14ac:dyDescent="0.25">
      <c r="A689" s="58"/>
      <c r="B689" s="66">
        <v>1</v>
      </c>
      <c r="C689" s="67">
        <v>708</v>
      </c>
      <c r="D689" s="82">
        <v>2.7</v>
      </c>
      <c r="E689" s="16"/>
      <c r="F689" s="16">
        <f t="shared" si="77"/>
        <v>0</v>
      </c>
      <c r="G689" s="16">
        <f t="shared" si="78"/>
        <v>0</v>
      </c>
      <c r="H689" s="17">
        <f t="shared" si="74"/>
        <v>0</v>
      </c>
      <c r="I689" s="90">
        <v>1.8</v>
      </c>
      <c r="J689" s="16"/>
      <c r="K689" s="16">
        <f t="shared" si="79"/>
        <v>0</v>
      </c>
      <c r="L689" s="16">
        <f t="shared" si="80"/>
        <v>0</v>
      </c>
      <c r="M689" s="17">
        <f t="shared" si="75"/>
        <v>0</v>
      </c>
      <c r="N689" s="18">
        <f t="shared" si="76"/>
        <v>0</v>
      </c>
      <c r="P689" s="5"/>
    </row>
    <row r="690" spans="1:16" x14ac:dyDescent="0.25">
      <c r="A690" s="58"/>
      <c r="B690" s="66"/>
      <c r="C690" s="67">
        <v>306</v>
      </c>
      <c r="D690" s="82"/>
      <c r="E690" s="16"/>
      <c r="F690" s="16">
        <f t="shared" si="77"/>
        <v>0</v>
      </c>
      <c r="G690" s="16">
        <f t="shared" si="78"/>
        <v>0</v>
      </c>
      <c r="H690" s="17">
        <f t="shared" si="74"/>
        <v>0</v>
      </c>
      <c r="I690" s="90"/>
      <c r="J690" s="16"/>
      <c r="K690" s="16">
        <f t="shared" si="79"/>
        <v>0</v>
      </c>
      <c r="L690" s="16">
        <f t="shared" si="80"/>
        <v>0</v>
      </c>
      <c r="M690" s="17">
        <f t="shared" si="75"/>
        <v>0</v>
      </c>
      <c r="N690" s="18">
        <f t="shared" si="76"/>
        <v>0</v>
      </c>
      <c r="P690" s="5"/>
    </row>
    <row r="691" spans="1:16" x14ac:dyDescent="0.25">
      <c r="A691" s="58"/>
      <c r="B691" s="66">
        <v>1</v>
      </c>
      <c r="C691" s="67">
        <v>306</v>
      </c>
      <c r="D691" s="82"/>
      <c r="E691" s="16"/>
      <c r="F691" s="16">
        <f t="shared" si="77"/>
        <v>0</v>
      </c>
      <c r="G691" s="16">
        <f t="shared" si="78"/>
        <v>0</v>
      </c>
      <c r="H691" s="17">
        <f t="shared" si="74"/>
        <v>0</v>
      </c>
      <c r="I691" s="90"/>
      <c r="J691" s="16"/>
      <c r="K691" s="16">
        <f t="shared" si="79"/>
        <v>0</v>
      </c>
      <c r="L691" s="16">
        <f t="shared" si="80"/>
        <v>0</v>
      </c>
      <c r="M691" s="17">
        <f t="shared" si="75"/>
        <v>0</v>
      </c>
      <c r="N691" s="18">
        <f t="shared" si="76"/>
        <v>0</v>
      </c>
      <c r="P691" s="5"/>
    </row>
    <row r="692" spans="1:16" x14ac:dyDescent="0.25">
      <c r="A692" s="58"/>
      <c r="B692" s="66">
        <v>1</v>
      </c>
      <c r="C692" s="67">
        <v>608</v>
      </c>
      <c r="D692" s="82"/>
      <c r="E692" s="16"/>
      <c r="F692" s="16">
        <f t="shared" si="77"/>
        <v>0</v>
      </c>
      <c r="G692" s="16">
        <f t="shared" si="78"/>
        <v>0</v>
      </c>
      <c r="H692" s="17">
        <f t="shared" si="74"/>
        <v>0</v>
      </c>
      <c r="I692" s="90"/>
      <c r="J692" s="16"/>
      <c r="K692" s="16">
        <f t="shared" si="79"/>
        <v>0</v>
      </c>
      <c r="L692" s="16">
        <f t="shared" si="80"/>
        <v>0</v>
      </c>
      <c r="M692" s="17">
        <f t="shared" si="75"/>
        <v>0</v>
      </c>
      <c r="N692" s="18">
        <f t="shared" si="76"/>
        <v>0</v>
      </c>
      <c r="P692" s="5"/>
    </row>
    <row r="693" spans="1:16" x14ac:dyDescent="0.25">
      <c r="A693" s="58"/>
      <c r="B693" s="66">
        <v>2</v>
      </c>
      <c r="C693" s="67">
        <v>303</v>
      </c>
      <c r="D693" s="82"/>
      <c r="E693" s="16"/>
      <c r="F693" s="16">
        <f t="shared" si="77"/>
        <v>0</v>
      </c>
      <c r="G693" s="16">
        <f t="shared" si="78"/>
        <v>0</v>
      </c>
      <c r="H693" s="17">
        <f t="shared" si="74"/>
        <v>0</v>
      </c>
      <c r="I693" s="90">
        <v>3</v>
      </c>
      <c r="J693" s="16"/>
      <c r="K693" s="16">
        <f t="shared" si="79"/>
        <v>0</v>
      </c>
      <c r="L693" s="16">
        <f t="shared" si="80"/>
        <v>0</v>
      </c>
      <c r="M693" s="17">
        <f t="shared" si="75"/>
        <v>0</v>
      </c>
      <c r="N693" s="18">
        <f t="shared" si="76"/>
        <v>0</v>
      </c>
      <c r="P693" s="5"/>
    </row>
    <row r="694" spans="1:16" x14ac:dyDescent="0.25">
      <c r="A694" s="58"/>
      <c r="B694" s="66">
        <v>3</v>
      </c>
      <c r="C694" s="67">
        <v>603</v>
      </c>
      <c r="D694" s="82"/>
      <c r="E694" s="16"/>
      <c r="F694" s="16">
        <f t="shared" si="77"/>
        <v>0</v>
      </c>
      <c r="G694" s="16">
        <f t="shared" si="78"/>
        <v>0</v>
      </c>
      <c r="H694" s="17">
        <f t="shared" si="74"/>
        <v>0</v>
      </c>
      <c r="I694" s="90"/>
      <c r="J694" s="16"/>
      <c r="K694" s="16">
        <f t="shared" si="79"/>
        <v>0</v>
      </c>
      <c r="L694" s="16">
        <f t="shared" si="80"/>
        <v>0</v>
      </c>
      <c r="M694" s="17">
        <f t="shared" si="75"/>
        <v>0</v>
      </c>
      <c r="N694" s="18">
        <f t="shared" si="76"/>
        <v>0</v>
      </c>
      <c r="P694" s="5"/>
    </row>
    <row r="695" spans="1:16" x14ac:dyDescent="0.25">
      <c r="A695" s="58"/>
      <c r="B695" s="66">
        <v>1</v>
      </c>
      <c r="C695" s="67">
        <v>508</v>
      </c>
      <c r="D695" s="82">
        <v>7.95</v>
      </c>
      <c r="E695" s="16"/>
      <c r="F695" s="16">
        <f t="shared" si="77"/>
        <v>0</v>
      </c>
      <c r="G695" s="16">
        <f t="shared" si="78"/>
        <v>0</v>
      </c>
      <c r="H695" s="17">
        <f t="shared" si="74"/>
        <v>0</v>
      </c>
      <c r="I695" s="90">
        <v>3.15</v>
      </c>
      <c r="J695" s="16"/>
      <c r="K695" s="16">
        <f t="shared" si="79"/>
        <v>0</v>
      </c>
      <c r="L695" s="16">
        <f t="shared" si="80"/>
        <v>0</v>
      </c>
      <c r="M695" s="17">
        <f t="shared" si="75"/>
        <v>0</v>
      </c>
      <c r="N695" s="18">
        <f t="shared" si="76"/>
        <v>0</v>
      </c>
      <c r="P695" s="5"/>
    </row>
    <row r="696" spans="1:16" x14ac:dyDescent="0.25">
      <c r="A696" s="58"/>
      <c r="B696" s="66">
        <v>2</v>
      </c>
      <c r="C696" s="67">
        <v>412</v>
      </c>
      <c r="D696" s="82"/>
      <c r="E696" s="16"/>
      <c r="F696" s="16">
        <f t="shared" si="77"/>
        <v>0</v>
      </c>
      <c r="G696" s="16">
        <f t="shared" si="78"/>
        <v>0</v>
      </c>
      <c r="H696" s="17">
        <f t="shared" si="74"/>
        <v>0</v>
      </c>
      <c r="I696" s="90"/>
      <c r="J696" s="16"/>
      <c r="K696" s="16">
        <f t="shared" si="79"/>
        <v>0</v>
      </c>
      <c r="L696" s="16">
        <f t="shared" si="80"/>
        <v>0</v>
      </c>
      <c r="M696" s="17">
        <f t="shared" si="75"/>
        <v>0</v>
      </c>
      <c r="N696" s="18">
        <f t="shared" si="76"/>
        <v>0</v>
      </c>
      <c r="P696" s="5"/>
    </row>
    <row r="697" spans="1:16" x14ac:dyDescent="0.25">
      <c r="A697" s="58"/>
      <c r="B697" s="66">
        <v>1</v>
      </c>
      <c r="C697" s="67">
        <v>807</v>
      </c>
      <c r="D697" s="82"/>
      <c r="E697" s="16"/>
      <c r="F697" s="16">
        <f t="shared" si="77"/>
        <v>0</v>
      </c>
      <c r="G697" s="16">
        <f t="shared" si="78"/>
        <v>0</v>
      </c>
      <c r="H697" s="17">
        <f t="shared" si="74"/>
        <v>0</v>
      </c>
      <c r="I697" s="90"/>
      <c r="J697" s="16"/>
      <c r="K697" s="16">
        <f t="shared" si="79"/>
        <v>0</v>
      </c>
      <c r="L697" s="16">
        <f t="shared" si="80"/>
        <v>0</v>
      </c>
      <c r="M697" s="17">
        <f t="shared" si="75"/>
        <v>0</v>
      </c>
      <c r="N697" s="18">
        <f t="shared" si="76"/>
        <v>0</v>
      </c>
      <c r="P697" s="5"/>
    </row>
    <row r="698" spans="1:16" x14ac:dyDescent="0.25">
      <c r="A698" s="58"/>
      <c r="B698" s="66">
        <v>1</v>
      </c>
      <c r="C698" s="67">
        <v>408</v>
      </c>
      <c r="D698" s="82">
        <v>4.05</v>
      </c>
      <c r="E698" s="16"/>
      <c r="F698" s="16">
        <f t="shared" si="77"/>
        <v>0</v>
      </c>
      <c r="G698" s="16">
        <f t="shared" si="78"/>
        <v>0</v>
      </c>
      <c r="H698" s="17">
        <f t="shared" si="74"/>
        <v>0</v>
      </c>
      <c r="I698" s="90">
        <v>2.1</v>
      </c>
      <c r="J698" s="16"/>
      <c r="K698" s="16">
        <f t="shared" si="79"/>
        <v>0</v>
      </c>
      <c r="L698" s="16">
        <f t="shared" si="80"/>
        <v>0</v>
      </c>
      <c r="M698" s="17">
        <f t="shared" si="75"/>
        <v>0</v>
      </c>
      <c r="N698" s="18">
        <f t="shared" si="76"/>
        <v>0</v>
      </c>
      <c r="P698" s="5"/>
    </row>
    <row r="699" spans="1:16" x14ac:dyDescent="0.25">
      <c r="A699" s="58"/>
      <c r="B699" s="66">
        <v>1</v>
      </c>
      <c r="C699" s="67">
        <v>208</v>
      </c>
      <c r="D699" s="82">
        <v>2.25</v>
      </c>
      <c r="E699" s="16"/>
      <c r="F699" s="16">
        <f t="shared" si="77"/>
        <v>0</v>
      </c>
      <c r="G699" s="16">
        <f t="shared" si="78"/>
        <v>0</v>
      </c>
      <c r="H699" s="17">
        <f t="shared" si="74"/>
        <v>0</v>
      </c>
      <c r="I699" s="90">
        <v>1.65</v>
      </c>
      <c r="J699" s="16"/>
      <c r="K699" s="16">
        <f t="shared" si="79"/>
        <v>0</v>
      </c>
      <c r="L699" s="16">
        <f t="shared" si="80"/>
        <v>0</v>
      </c>
      <c r="M699" s="17">
        <f t="shared" si="75"/>
        <v>0</v>
      </c>
      <c r="N699" s="18">
        <f t="shared" si="76"/>
        <v>0</v>
      </c>
      <c r="P699" s="5"/>
    </row>
    <row r="700" spans="1:16" x14ac:dyDescent="0.25">
      <c r="A700" s="58"/>
      <c r="B700" s="66">
        <v>1</v>
      </c>
      <c r="C700" s="67">
        <v>208</v>
      </c>
      <c r="D700" s="82">
        <v>2.25</v>
      </c>
      <c r="E700" s="16"/>
      <c r="F700" s="16">
        <f t="shared" si="77"/>
        <v>0</v>
      </c>
      <c r="G700" s="16">
        <f t="shared" si="78"/>
        <v>0</v>
      </c>
      <c r="H700" s="17">
        <f t="shared" si="74"/>
        <v>0</v>
      </c>
      <c r="I700" s="90">
        <v>1.65</v>
      </c>
      <c r="J700" s="16"/>
      <c r="K700" s="16">
        <f t="shared" si="79"/>
        <v>0</v>
      </c>
      <c r="L700" s="16">
        <f t="shared" si="80"/>
        <v>0</v>
      </c>
      <c r="M700" s="17">
        <f t="shared" si="75"/>
        <v>0</v>
      </c>
      <c r="N700" s="18">
        <f t="shared" si="76"/>
        <v>0</v>
      </c>
      <c r="P700" s="5"/>
    </row>
    <row r="701" spans="1:16" x14ac:dyDescent="0.25">
      <c r="A701" s="58"/>
      <c r="B701" s="66">
        <v>1</v>
      </c>
      <c r="C701" s="67">
        <v>415</v>
      </c>
      <c r="D701" s="82"/>
      <c r="E701" s="16"/>
      <c r="F701" s="16">
        <f t="shared" si="77"/>
        <v>0</v>
      </c>
      <c r="G701" s="16">
        <f t="shared" si="78"/>
        <v>0</v>
      </c>
      <c r="H701" s="17">
        <f t="shared" si="74"/>
        <v>0</v>
      </c>
      <c r="I701" s="90"/>
      <c r="J701" s="16"/>
      <c r="K701" s="16">
        <f t="shared" si="79"/>
        <v>0</v>
      </c>
      <c r="L701" s="16">
        <f t="shared" si="80"/>
        <v>0</v>
      </c>
      <c r="M701" s="17">
        <f t="shared" si="75"/>
        <v>0</v>
      </c>
      <c r="N701" s="18">
        <f t="shared" si="76"/>
        <v>0</v>
      </c>
      <c r="P701" s="5"/>
    </row>
    <row r="702" spans="1:16" x14ac:dyDescent="0.25">
      <c r="A702" s="58"/>
      <c r="B702" s="66">
        <v>1</v>
      </c>
      <c r="C702" s="67">
        <v>310</v>
      </c>
      <c r="D702" s="82"/>
      <c r="E702" s="16"/>
      <c r="F702" s="16">
        <f t="shared" si="77"/>
        <v>0</v>
      </c>
      <c r="G702" s="16">
        <f t="shared" si="78"/>
        <v>0</v>
      </c>
      <c r="H702" s="17">
        <f t="shared" si="74"/>
        <v>0</v>
      </c>
      <c r="I702" s="90"/>
      <c r="J702" s="16"/>
      <c r="K702" s="16">
        <f t="shared" si="79"/>
        <v>0</v>
      </c>
      <c r="L702" s="16">
        <f t="shared" si="80"/>
        <v>0</v>
      </c>
      <c r="M702" s="17">
        <f t="shared" si="75"/>
        <v>0</v>
      </c>
      <c r="N702" s="18">
        <f t="shared" si="76"/>
        <v>0</v>
      </c>
      <c r="P702" s="5"/>
    </row>
    <row r="703" spans="1:16" x14ac:dyDescent="0.25">
      <c r="A703" s="58"/>
      <c r="B703" s="66">
        <v>1</v>
      </c>
      <c r="C703" s="67">
        <v>306</v>
      </c>
      <c r="D703" s="82"/>
      <c r="E703" s="16"/>
      <c r="F703" s="16">
        <f t="shared" si="77"/>
        <v>0</v>
      </c>
      <c r="G703" s="16">
        <f t="shared" si="78"/>
        <v>0</v>
      </c>
      <c r="H703" s="17">
        <f t="shared" si="74"/>
        <v>0</v>
      </c>
      <c r="I703" s="90"/>
      <c r="J703" s="16"/>
      <c r="K703" s="16">
        <f t="shared" si="79"/>
        <v>0</v>
      </c>
      <c r="L703" s="16">
        <f t="shared" si="80"/>
        <v>0</v>
      </c>
      <c r="M703" s="17">
        <f t="shared" si="75"/>
        <v>0</v>
      </c>
      <c r="N703" s="18">
        <f t="shared" si="76"/>
        <v>0</v>
      </c>
      <c r="P703" s="5"/>
    </row>
    <row r="704" spans="1:16" x14ac:dyDescent="0.25">
      <c r="A704" s="58"/>
      <c r="B704" s="66">
        <v>1</v>
      </c>
      <c r="C704" s="67">
        <v>108</v>
      </c>
      <c r="D704" s="82"/>
      <c r="E704" s="16"/>
      <c r="F704" s="16">
        <f t="shared" si="77"/>
        <v>0</v>
      </c>
      <c r="G704" s="16">
        <f t="shared" si="78"/>
        <v>0</v>
      </c>
      <c r="H704" s="17">
        <f t="shared" si="74"/>
        <v>0</v>
      </c>
      <c r="I704" s="90"/>
      <c r="J704" s="16"/>
      <c r="K704" s="16">
        <f t="shared" si="79"/>
        <v>0</v>
      </c>
      <c r="L704" s="16">
        <f t="shared" si="80"/>
        <v>0</v>
      </c>
      <c r="M704" s="17">
        <f t="shared" si="75"/>
        <v>0</v>
      </c>
      <c r="N704" s="18">
        <f t="shared" si="76"/>
        <v>0</v>
      </c>
      <c r="P704" s="5"/>
    </row>
    <row r="705" spans="1:16" x14ac:dyDescent="0.25">
      <c r="A705" s="58"/>
      <c r="B705" s="66">
        <v>1</v>
      </c>
      <c r="C705" s="67">
        <v>103</v>
      </c>
      <c r="D705" s="82"/>
      <c r="E705" s="16"/>
      <c r="F705" s="16">
        <f t="shared" si="77"/>
        <v>0</v>
      </c>
      <c r="G705" s="16">
        <f t="shared" si="78"/>
        <v>0</v>
      </c>
      <c r="H705" s="17">
        <f t="shared" si="74"/>
        <v>0</v>
      </c>
      <c r="I705" s="90"/>
      <c r="J705" s="16"/>
      <c r="K705" s="16">
        <f t="shared" si="79"/>
        <v>0</v>
      </c>
      <c r="L705" s="16">
        <f t="shared" si="80"/>
        <v>0</v>
      </c>
      <c r="M705" s="17">
        <f t="shared" si="75"/>
        <v>0</v>
      </c>
      <c r="N705" s="18">
        <f t="shared" si="76"/>
        <v>0</v>
      </c>
      <c r="P705" s="5"/>
    </row>
    <row r="706" spans="1:16" x14ac:dyDescent="0.25">
      <c r="A706" s="58"/>
      <c r="B706" s="66">
        <v>1</v>
      </c>
      <c r="C706" s="67">
        <v>208</v>
      </c>
      <c r="D706" s="82">
        <v>1.95</v>
      </c>
      <c r="E706" s="16"/>
      <c r="F706" s="16">
        <f t="shared" si="77"/>
        <v>0</v>
      </c>
      <c r="G706" s="16">
        <f t="shared" si="78"/>
        <v>0</v>
      </c>
      <c r="H706" s="17">
        <f t="shared" si="74"/>
        <v>0</v>
      </c>
      <c r="I706" s="90">
        <v>1.8</v>
      </c>
      <c r="J706" s="16"/>
      <c r="K706" s="16">
        <f t="shared" si="79"/>
        <v>0</v>
      </c>
      <c r="L706" s="16">
        <f t="shared" si="80"/>
        <v>0</v>
      </c>
      <c r="M706" s="17">
        <f t="shared" si="75"/>
        <v>0</v>
      </c>
      <c r="N706" s="18">
        <f t="shared" si="76"/>
        <v>0</v>
      </c>
      <c r="P706" s="5"/>
    </row>
    <row r="707" spans="1:16" x14ac:dyDescent="0.25">
      <c r="A707" s="58"/>
      <c r="B707" s="66">
        <v>1</v>
      </c>
      <c r="C707" s="67">
        <v>308</v>
      </c>
      <c r="D707" s="82"/>
      <c r="E707" s="16"/>
      <c r="F707" s="16">
        <f t="shared" si="77"/>
        <v>0</v>
      </c>
      <c r="G707" s="16">
        <f t="shared" si="78"/>
        <v>0</v>
      </c>
      <c r="H707" s="17">
        <f t="shared" si="74"/>
        <v>0</v>
      </c>
      <c r="I707" s="90"/>
      <c r="J707" s="16"/>
      <c r="K707" s="16">
        <f t="shared" si="79"/>
        <v>0</v>
      </c>
      <c r="L707" s="16">
        <f t="shared" si="80"/>
        <v>0</v>
      </c>
      <c r="M707" s="17">
        <f t="shared" si="75"/>
        <v>0</v>
      </c>
      <c r="N707" s="18">
        <f t="shared" si="76"/>
        <v>0</v>
      </c>
      <c r="P707" s="5"/>
    </row>
    <row r="708" spans="1:16" x14ac:dyDescent="0.25">
      <c r="A708" s="58"/>
      <c r="B708" s="66">
        <v>2</v>
      </c>
      <c r="C708" s="67">
        <v>303</v>
      </c>
      <c r="D708" s="82">
        <v>7.8</v>
      </c>
      <c r="E708" s="16"/>
      <c r="F708" s="16">
        <f t="shared" si="77"/>
        <v>0</v>
      </c>
      <c r="G708" s="16">
        <f t="shared" si="78"/>
        <v>0</v>
      </c>
      <c r="H708" s="17">
        <f t="shared" si="74"/>
        <v>0</v>
      </c>
      <c r="I708" s="90">
        <v>2.4</v>
      </c>
      <c r="J708" s="16"/>
      <c r="K708" s="16">
        <f t="shared" si="79"/>
        <v>0</v>
      </c>
      <c r="L708" s="16">
        <f t="shared" si="80"/>
        <v>0</v>
      </c>
      <c r="M708" s="17">
        <f t="shared" si="75"/>
        <v>0</v>
      </c>
      <c r="N708" s="18">
        <f t="shared" si="76"/>
        <v>0</v>
      </c>
      <c r="P708" s="5"/>
    </row>
    <row r="709" spans="1:16" x14ac:dyDescent="0.25">
      <c r="A709" s="58"/>
      <c r="B709" s="66">
        <v>1</v>
      </c>
      <c r="C709" s="67">
        <v>504</v>
      </c>
      <c r="D709" s="82"/>
      <c r="E709" s="16"/>
      <c r="F709" s="16">
        <f t="shared" si="77"/>
        <v>0</v>
      </c>
      <c r="G709" s="16">
        <f t="shared" si="78"/>
        <v>0</v>
      </c>
      <c r="H709" s="17">
        <f t="shared" si="74"/>
        <v>0</v>
      </c>
      <c r="I709" s="90">
        <v>4.6500000000000004</v>
      </c>
      <c r="J709" s="16"/>
      <c r="K709" s="16">
        <f t="shared" si="79"/>
        <v>0</v>
      </c>
      <c r="L709" s="16">
        <f t="shared" si="80"/>
        <v>0</v>
      </c>
      <c r="M709" s="17">
        <f t="shared" si="75"/>
        <v>0</v>
      </c>
      <c r="N709" s="18">
        <f t="shared" si="76"/>
        <v>0</v>
      </c>
      <c r="P709" s="5"/>
    </row>
    <row r="710" spans="1:16" x14ac:dyDescent="0.25">
      <c r="A710" s="58"/>
      <c r="B710" s="66">
        <v>2</v>
      </c>
      <c r="C710" s="67">
        <v>404</v>
      </c>
      <c r="D710" s="82"/>
      <c r="E710" s="16"/>
      <c r="F710" s="16">
        <f t="shared" si="77"/>
        <v>0</v>
      </c>
      <c r="G710" s="16">
        <f t="shared" si="78"/>
        <v>0</v>
      </c>
      <c r="H710" s="17">
        <f t="shared" si="74"/>
        <v>0</v>
      </c>
      <c r="I710" s="90"/>
      <c r="J710" s="16"/>
      <c r="K710" s="16">
        <f t="shared" si="79"/>
        <v>0</v>
      </c>
      <c r="L710" s="16">
        <f t="shared" si="80"/>
        <v>0</v>
      </c>
      <c r="M710" s="17">
        <f t="shared" si="75"/>
        <v>0</v>
      </c>
      <c r="N710" s="18">
        <f t="shared" si="76"/>
        <v>0</v>
      </c>
      <c r="P710" s="5"/>
    </row>
    <row r="711" spans="1:16" x14ac:dyDescent="0.25">
      <c r="A711" s="58"/>
      <c r="B711" s="66">
        <v>1</v>
      </c>
      <c r="C711" s="67">
        <v>608</v>
      </c>
      <c r="D711" s="82"/>
      <c r="E711" s="16"/>
      <c r="F711" s="16">
        <f t="shared" si="77"/>
        <v>0</v>
      </c>
      <c r="G711" s="16">
        <f t="shared" si="78"/>
        <v>0</v>
      </c>
      <c r="H711" s="17">
        <f t="shared" si="74"/>
        <v>0</v>
      </c>
      <c r="I711" s="90"/>
      <c r="J711" s="16"/>
      <c r="K711" s="16">
        <f t="shared" si="79"/>
        <v>0</v>
      </c>
      <c r="L711" s="16">
        <f t="shared" si="80"/>
        <v>0</v>
      </c>
      <c r="M711" s="17">
        <f t="shared" si="75"/>
        <v>0</v>
      </c>
      <c r="N711" s="18">
        <f t="shared" si="76"/>
        <v>0</v>
      </c>
      <c r="P711" s="5"/>
    </row>
    <row r="712" spans="1:16" x14ac:dyDescent="0.25">
      <c r="A712" s="58"/>
      <c r="B712" s="66">
        <v>1</v>
      </c>
      <c r="C712" s="67">
        <v>306</v>
      </c>
      <c r="D712" s="82"/>
      <c r="E712" s="16"/>
      <c r="F712" s="16">
        <f t="shared" si="77"/>
        <v>0</v>
      </c>
      <c r="G712" s="16">
        <f t="shared" si="78"/>
        <v>0</v>
      </c>
      <c r="H712" s="17">
        <f t="shared" si="74"/>
        <v>0</v>
      </c>
      <c r="I712" s="90"/>
      <c r="J712" s="16"/>
      <c r="K712" s="16">
        <f t="shared" si="79"/>
        <v>0</v>
      </c>
      <c r="L712" s="16">
        <f t="shared" si="80"/>
        <v>0</v>
      </c>
      <c r="M712" s="17">
        <f t="shared" si="75"/>
        <v>0</v>
      </c>
      <c r="N712" s="18">
        <f t="shared" si="76"/>
        <v>0</v>
      </c>
      <c r="P712" s="5"/>
    </row>
    <row r="713" spans="1:16" x14ac:dyDescent="0.25">
      <c r="A713" s="58"/>
      <c r="B713" s="66">
        <v>1</v>
      </c>
      <c r="C713" s="67">
        <v>109</v>
      </c>
      <c r="D713" s="82">
        <v>3.9</v>
      </c>
      <c r="E713" s="16"/>
      <c r="F713" s="16">
        <f t="shared" si="77"/>
        <v>0</v>
      </c>
      <c r="G713" s="16">
        <f t="shared" si="78"/>
        <v>0</v>
      </c>
      <c r="H713" s="17">
        <f t="shared" si="74"/>
        <v>0</v>
      </c>
      <c r="I713" s="90">
        <v>1.8</v>
      </c>
      <c r="J713" s="16"/>
      <c r="K713" s="16">
        <f t="shared" si="79"/>
        <v>0</v>
      </c>
      <c r="L713" s="16">
        <f t="shared" si="80"/>
        <v>0</v>
      </c>
      <c r="M713" s="17">
        <f t="shared" si="75"/>
        <v>0</v>
      </c>
      <c r="N713" s="18">
        <f t="shared" si="76"/>
        <v>0</v>
      </c>
      <c r="P713" s="5"/>
    </row>
    <row r="714" spans="1:16" x14ac:dyDescent="0.25">
      <c r="A714" s="58"/>
      <c r="B714" s="66">
        <v>1</v>
      </c>
      <c r="C714" s="67">
        <v>705</v>
      </c>
      <c r="D714" s="82"/>
      <c r="E714" s="16"/>
      <c r="F714" s="16">
        <f t="shared" si="77"/>
        <v>0</v>
      </c>
      <c r="G714" s="16">
        <f t="shared" si="78"/>
        <v>0</v>
      </c>
      <c r="H714" s="17">
        <f t="shared" si="74"/>
        <v>0</v>
      </c>
      <c r="I714" s="90"/>
      <c r="J714" s="16"/>
      <c r="K714" s="16">
        <f t="shared" si="79"/>
        <v>0</v>
      </c>
      <c r="L714" s="16">
        <f t="shared" si="80"/>
        <v>0</v>
      </c>
      <c r="M714" s="17">
        <f t="shared" si="75"/>
        <v>0</v>
      </c>
      <c r="N714" s="18">
        <f t="shared" si="76"/>
        <v>0</v>
      </c>
      <c r="P714" s="5"/>
    </row>
    <row r="715" spans="1:16" x14ac:dyDescent="0.25">
      <c r="A715" s="58"/>
      <c r="B715" s="66">
        <v>2</v>
      </c>
      <c r="C715" s="67">
        <v>106</v>
      </c>
      <c r="D715" s="82"/>
      <c r="E715" s="16"/>
      <c r="F715" s="16">
        <f t="shared" si="77"/>
        <v>0</v>
      </c>
      <c r="G715" s="16">
        <f t="shared" si="78"/>
        <v>0</v>
      </c>
      <c r="H715" s="17">
        <f t="shared" si="74"/>
        <v>0</v>
      </c>
      <c r="I715" s="90"/>
      <c r="J715" s="16"/>
      <c r="K715" s="16">
        <f t="shared" si="79"/>
        <v>0</v>
      </c>
      <c r="L715" s="16">
        <f t="shared" si="80"/>
        <v>0</v>
      </c>
      <c r="M715" s="17">
        <f t="shared" si="75"/>
        <v>0</v>
      </c>
      <c r="N715" s="18">
        <f t="shared" si="76"/>
        <v>0</v>
      </c>
      <c r="P715" s="5"/>
    </row>
    <row r="716" spans="1:16" x14ac:dyDescent="0.25">
      <c r="A716" s="58"/>
      <c r="B716" s="66">
        <v>1</v>
      </c>
      <c r="C716" s="67">
        <v>509</v>
      </c>
      <c r="D716" s="82"/>
      <c r="E716" s="16"/>
      <c r="F716" s="16">
        <f t="shared" si="77"/>
        <v>0</v>
      </c>
      <c r="G716" s="16">
        <f t="shared" si="78"/>
        <v>0</v>
      </c>
      <c r="H716" s="17">
        <f t="shared" ref="H716:H779" si="81">G716+H717</f>
        <v>0</v>
      </c>
      <c r="I716" s="90"/>
      <c r="J716" s="16"/>
      <c r="K716" s="16">
        <f t="shared" si="79"/>
        <v>0</v>
      </c>
      <c r="L716" s="16">
        <f t="shared" si="80"/>
        <v>0</v>
      </c>
      <c r="M716" s="17">
        <f t="shared" ref="M716:M779" si="82">L716+M717</f>
        <v>0</v>
      </c>
      <c r="N716" s="18">
        <f t="shared" si="76"/>
        <v>0</v>
      </c>
      <c r="P716" s="5"/>
    </row>
    <row r="717" spans="1:16" x14ac:dyDescent="0.25">
      <c r="A717" s="58"/>
      <c r="B717" s="66">
        <v>1</v>
      </c>
      <c r="C717" s="67">
        <v>202</v>
      </c>
      <c r="D717" s="82"/>
      <c r="E717" s="16"/>
      <c r="F717" s="16">
        <f t="shared" si="77"/>
        <v>0</v>
      </c>
      <c r="G717" s="16">
        <f t="shared" si="78"/>
        <v>0</v>
      </c>
      <c r="H717" s="17">
        <f t="shared" si="81"/>
        <v>0</v>
      </c>
      <c r="I717" s="90">
        <v>2.4</v>
      </c>
      <c r="J717" s="16"/>
      <c r="K717" s="16">
        <f t="shared" si="79"/>
        <v>0</v>
      </c>
      <c r="L717" s="16">
        <f t="shared" si="80"/>
        <v>0</v>
      </c>
      <c r="M717" s="17">
        <f t="shared" si="82"/>
        <v>0</v>
      </c>
      <c r="N717" s="18">
        <f t="shared" si="76"/>
        <v>0</v>
      </c>
      <c r="P717" s="5"/>
    </row>
    <row r="718" spans="1:16" x14ac:dyDescent="0.25">
      <c r="A718" s="58"/>
      <c r="B718" s="66">
        <v>2</v>
      </c>
      <c r="C718" s="67">
        <v>308</v>
      </c>
      <c r="D718" s="82"/>
      <c r="E718" s="16"/>
      <c r="F718" s="16">
        <f t="shared" si="77"/>
        <v>0</v>
      </c>
      <c r="G718" s="16">
        <f t="shared" si="78"/>
        <v>0</v>
      </c>
      <c r="H718" s="17">
        <f t="shared" si="81"/>
        <v>0</v>
      </c>
      <c r="I718" s="90">
        <v>1.8</v>
      </c>
      <c r="J718" s="16"/>
      <c r="K718" s="16">
        <f t="shared" si="79"/>
        <v>0</v>
      </c>
      <c r="L718" s="16">
        <f t="shared" si="80"/>
        <v>0</v>
      </c>
      <c r="M718" s="17">
        <f t="shared" si="82"/>
        <v>0</v>
      </c>
      <c r="N718" s="18">
        <f t="shared" ref="N718:N781" si="83">H718+M718</f>
        <v>0</v>
      </c>
      <c r="P718" s="5"/>
    </row>
    <row r="719" spans="1:16" x14ac:dyDescent="0.25">
      <c r="A719" s="58"/>
      <c r="B719" s="66">
        <v>2</v>
      </c>
      <c r="C719" s="67">
        <v>204</v>
      </c>
      <c r="D719" s="82"/>
      <c r="E719" s="16"/>
      <c r="F719" s="16">
        <f t="shared" si="77"/>
        <v>0</v>
      </c>
      <c r="G719" s="16">
        <f t="shared" si="78"/>
        <v>0</v>
      </c>
      <c r="H719" s="17">
        <f t="shared" si="81"/>
        <v>0</v>
      </c>
      <c r="I719" s="90"/>
      <c r="J719" s="16"/>
      <c r="K719" s="16">
        <f t="shared" si="79"/>
        <v>0</v>
      </c>
      <c r="L719" s="16">
        <f t="shared" si="80"/>
        <v>0</v>
      </c>
      <c r="M719" s="17">
        <f t="shared" si="82"/>
        <v>0</v>
      </c>
      <c r="N719" s="18">
        <f t="shared" si="83"/>
        <v>0</v>
      </c>
      <c r="P719" s="5"/>
    </row>
    <row r="720" spans="1:16" x14ac:dyDescent="0.25">
      <c r="A720" s="58"/>
      <c r="B720" s="66">
        <v>1</v>
      </c>
      <c r="C720" s="67">
        <v>903</v>
      </c>
      <c r="D720" s="82"/>
      <c r="E720" s="16"/>
      <c r="F720" s="16">
        <f t="shared" si="77"/>
        <v>0</v>
      </c>
      <c r="G720" s="16">
        <f t="shared" si="78"/>
        <v>0</v>
      </c>
      <c r="H720" s="17">
        <f t="shared" si="81"/>
        <v>0</v>
      </c>
      <c r="I720" s="90">
        <v>1.65</v>
      </c>
      <c r="J720" s="16"/>
      <c r="K720" s="16">
        <f t="shared" si="79"/>
        <v>0</v>
      </c>
      <c r="L720" s="16">
        <f t="shared" si="80"/>
        <v>0</v>
      </c>
      <c r="M720" s="17">
        <f t="shared" si="82"/>
        <v>0</v>
      </c>
      <c r="N720" s="18">
        <f t="shared" si="83"/>
        <v>0</v>
      </c>
      <c r="P720" s="5"/>
    </row>
    <row r="721" spans="1:16" x14ac:dyDescent="0.25">
      <c r="A721" s="58"/>
      <c r="B721" s="66">
        <v>1</v>
      </c>
      <c r="C721" s="67">
        <v>909</v>
      </c>
      <c r="D721" s="82"/>
      <c r="E721" s="16"/>
      <c r="F721" s="16">
        <f t="shared" si="77"/>
        <v>0</v>
      </c>
      <c r="G721" s="16">
        <f t="shared" si="78"/>
        <v>0</v>
      </c>
      <c r="H721" s="17">
        <f t="shared" si="81"/>
        <v>0</v>
      </c>
      <c r="I721" s="90">
        <v>2.5499999999999998</v>
      </c>
      <c r="J721" s="16"/>
      <c r="K721" s="16">
        <f t="shared" si="79"/>
        <v>0</v>
      </c>
      <c r="L721" s="16">
        <f t="shared" si="80"/>
        <v>0</v>
      </c>
      <c r="M721" s="17">
        <f t="shared" si="82"/>
        <v>0</v>
      </c>
      <c r="N721" s="18">
        <f t="shared" si="83"/>
        <v>0</v>
      </c>
      <c r="P721" s="5"/>
    </row>
    <row r="722" spans="1:16" x14ac:dyDescent="0.25">
      <c r="A722" s="58"/>
      <c r="B722" s="66">
        <v>2</v>
      </c>
      <c r="C722" s="67">
        <v>510</v>
      </c>
      <c r="D722" s="82"/>
      <c r="E722" s="16"/>
      <c r="F722" s="16">
        <f t="shared" si="77"/>
        <v>0</v>
      </c>
      <c r="G722" s="16">
        <f t="shared" si="78"/>
        <v>0</v>
      </c>
      <c r="H722" s="17">
        <f t="shared" si="81"/>
        <v>0</v>
      </c>
      <c r="I722" s="90"/>
      <c r="J722" s="16"/>
      <c r="K722" s="16">
        <f t="shared" si="79"/>
        <v>0</v>
      </c>
      <c r="L722" s="16">
        <f t="shared" si="80"/>
        <v>0</v>
      </c>
      <c r="M722" s="17">
        <f t="shared" si="82"/>
        <v>0</v>
      </c>
      <c r="N722" s="18">
        <f t="shared" si="83"/>
        <v>0</v>
      </c>
      <c r="P722" s="5"/>
    </row>
    <row r="723" spans="1:16" x14ac:dyDescent="0.25">
      <c r="A723" s="58"/>
      <c r="B723" s="66">
        <v>1</v>
      </c>
      <c r="C723" s="67">
        <v>310</v>
      </c>
      <c r="D723" s="82">
        <v>7.95</v>
      </c>
      <c r="E723" s="16"/>
      <c r="F723" s="16">
        <f t="shared" si="77"/>
        <v>0</v>
      </c>
      <c r="G723" s="16">
        <f t="shared" si="78"/>
        <v>0</v>
      </c>
      <c r="H723" s="17">
        <f t="shared" si="81"/>
        <v>0</v>
      </c>
      <c r="I723" s="90">
        <v>2.5499999999999998</v>
      </c>
      <c r="J723" s="16"/>
      <c r="K723" s="16">
        <f t="shared" si="79"/>
        <v>0</v>
      </c>
      <c r="L723" s="16">
        <f t="shared" si="80"/>
        <v>0</v>
      </c>
      <c r="M723" s="17">
        <f t="shared" si="82"/>
        <v>0</v>
      </c>
      <c r="N723" s="18">
        <f t="shared" si="83"/>
        <v>0</v>
      </c>
      <c r="P723" s="5"/>
    </row>
    <row r="724" spans="1:16" x14ac:dyDescent="0.25">
      <c r="A724" s="58"/>
      <c r="B724" s="66">
        <v>2</v>
      </c>
      <c r="C724" s="67">
        <v>205</v>
      </c>
      <c r="D724" s="82"/>
      <c r="E724" s="16"/>
      <c r="F724" s="16">
        <f t="shared" si="77"/>
        <v>0</v>
      </c>
      <c r="G724" s="16">
        <f t="shared" si="78"/>
        <v>0</v>
      </c>
      <c r="H724" s="17">
        <f t="shared" si="81"/>
        <v>0</v>
      </c>
      <c r="I724" s="90">
        <v>1.95</v>
      </c>
      <c r="J724" s="16"/>
      <c r="K724" s="16">
        <f t="shared" si="79"/>
        <v>0</v>
      </c>
      <c r="L724" s="16">
        <f t="shared" si="80"/>
        <v>0</v>
      </c>
      <c r="M724" s="17">
        <f t="shared" si="82"/>
        <v>0</v>
      </c>
      <c r="N724" s="18">
        <f t="shared" si="83"/>
        <v>0</v>
      </c>
      <c r="P724" s="5"/>
    </row>
    <row r="725" spans="1:16" x14ac:dyDescent="0.25">
      <c r="A725" s="58"/>
      <c r="B725" s="66">
        <v>2</v>
      </c>
      <c r="C725" s="67">
        <v>105</v>
      </c>
      <c r="D725" s="82"/>
      <c r="E725" s="16"/>
      <c r="F725" s="16">
        <f t="shared" si="77"/>
        <v>0</v>
      </c>
      <c r="G725" s="16">
        <f t="shared" si="78"/>
        <v>0</v>
      </c>
      <c r="H725" s="17">
        <f t="shared" si="81"/>
        <v>0</v>
      </c>
      <c r="I725" s="90">
        <v>3</v>
      </c>
      <c r="J725" s="16"/>
      <c r="K725" s="16">
        <f t="shared" si="79"/>
        <v>0</v>
      </c>
      <c r="L725" s="16">
        <f t="shared" si="80"/>
        <v>0</v>
      </c>
      <c r="M725" s="17">
        <f t="shared" si="82"/>
        <v>0</v>
      </c>
      <c r="N725" s="18">
        <f t="shared" si="83"/>
        <v>0</v>
      </c>
      <c r="P725" s="5"/>
    </row>
    <row r="726" spans="1:16" x14ac:dyDescent="0.25">
      <c r="A726" s="58"/>
      <c r="B726" s="66">
        <v>1</v>
      </c>
      <c r="C726" s="67">
        <v>203</v>
      </c>
      <c r="D726" s="82">
        <v>3.9</v>
      </c>
      <c r="E726" s="16"/>
      <c r="F726" s="16">
        <f t="shared" si="77"/>
        <v>0</v>
      </c>
      <c r="G726" s="16">
        <f t="shared" si="78"/>
        <v>0</v>
      </c>
      <c r="H726" s="17">
        <f t="shared" si="81"/>
        <v>0</v>
      </c>
      <c r="I726" s="90">
        <v>2.85</v>
      </c>
      <c r="J726" s="16"/>
      <c r="K726" s="16">
        <f t="shared" si="79"/>
        <v>0</v>
      </c>
      <c r="L726" s="16">
        <f t="shared" si="80"/>
        <v>0</v>
      </c>
      <c r="M726" s="17">
        <f t="shared" si="82"/>
        <v>0</v>
      </c>
      <c r="N726" s="18">
        <f t="shared" si="83"/>
        <v>0</v>
      </c>
      <c r="P726" s="5"/>
    </row>
    <row r="727" spans="1:16" x14ac:dyDescent="0.25">
      <c r="A727" s="58"/>
      <c r="B727" s="66">
        <v>1</v>
      </c>
      <c r="C727" s="67">
        <v>209</v>
      </c>
      <c r="D727" s="82"/>
      <c r="E727" s="16"/>
      <c r="F727" s="16">
        <f t="shared" si="77"/>
        <v>0</v>
      </c>
      <c r="G727" s="16">
        <f t="shared" si="78"/>
        <v>0</v>
      </c>
      <c r="H727" s="17">
        <f t="shared" si="81"/>
        <v>0</v>
      </c>
      <c r="I727" s="90"/>
      <c r="J727" s="16"/>
      <c r="K727" s="16">
        <f t="shared" si="79"/>
        <v>0</v>
      </c>
      <c r="L727" s="16">
        <f t="shared" si="80"/>
        <v>0</v>
      </c>
      <c r="M727" s="17">
        <f t="shared" si="82"/>
        <v>0</v>
      </c>
      <c r="N727" s="18">
        <f t="shared" si="83"/>
        <v>0</v>
      </c>
      <c r="P727" s="5"/>
    </row>
    <row r="728" spans="1:16" x14ac:dyDescent="0.25">
      <c r="A728" s="58"/>
      <c r="B728" s="66">
        <v>1</v>
      </c>
      <c r="C728" s="67">
        <v>208</v>
      </c>
      <c r="D728" s="82">
        <v>2.1</v>
      </c>
      <c r="E728" s="16"/>
      <c r="F728" s="16">
        <f t="shared" si="77"/>
        <v>0</v>
      </c>
      <c r="G728" s="16">
        <f t="shared" si="78"/>
        <v>0</v>
      </c>
      <c r="H728" s="17">
        <f t="shared" si="81"/>
        <v>0</v>
      </c>
      <c r="I728" s="90">
        <v>1.65</v>
      </c>
      <c r="J728" s="16"/>
      <c r="K728" s="16">
        <f t="shared" si="79"/>
        <v>0</v>
      </c>
      <c r="L728" s="16">
        <f t="shared" si="80"/>
        <v>0</v>
      </c>
      <c r="M728" s="17">
        <f t="shared" si="82"/>
        <v>0</v>
      </c>
      <c r="N728" s="18">
        <f t="shared" si="83"/>
        <v>0</v>
      </c>
      <c r="P728" s="5"/>
    </row>
    <row r="729" spans="1:16" x14ac:dyDescent="0.25">
      <c r="A729" s="58"/>
      <c r="B729" s="66">
        <v>1</v>
      </c>
      <c r="C729" s="67">
        <v>411</v>
      </c>
      <c r="D729" s="82">
        <v>17.3</v>
      </c>
      <c r="E729" s="16"/>
      <c r="F729" s="16">
        <f t="shared" si="77"/>
        <v>0</v>
      </c>
      <c r="G729" s="16">
        <f t="shared" si="78"/>
        <v>0</v>
      </c>
      <c r="H729" s="17">
        <f t="shared" si="81"/>
        <v>0</v>
      </c>
      <c r="I729" s="90">
        <v>3.1</v>
      </c>
      <c r="J729" s="16"/>
      <c r="K729" s="16">
        <f t="shared" si="79"/>
        <v>0</v>
      </c>
      <c r="L729" s="16">
        <f t="shared" si="80"/>
        <v>0</v>
      </c>
      <c r="M729" s="17">
        <f t="shared" si="82"/>
        <v>0</v>
      </c>
      <c r="N729" s="18">
        <f t="shared" si="83"/>
        <v>0</v>
      </c>
      <c r="P729" s="5"/>
    </row>
    <row r="730" spans="1:16" x14ac:dyDescent="0.25">
      <c r="A730" s="58"/>
      <c r="B730" s="66">
        <v>1</v>
      </c>
      <c r="C730" s="67">
        <v>204</v>
      </c>
      <c r="D730" s="82"/>
      <c r="E730" s="16"/>
      <c r="F730" s="16">
        <f t="shared" si="77"/>
        <v>0</v>
      </c>
      <c r="G730" s="16">
        <f t="shared" si="78"/>
        <v>0</v>
      </c>
      <c r="H730" s="17">
        <f t="shared" si="81"/>
        <v>0</v>
      </c>
      <c r="I730" s="90"/>
      <c r="J730" s="16"/>
      <c r="K730" s="16">
        <f t="shared" si="79"/>
        <v>0</v>
      </c>
      <c r="L730" s="16">
        <f t="shared" si="80"/>
        <v>0</v>
      </c>
      <c r="M730" s="17">
        <f t="shared" si="82"/>
        <v>0</v>
      </c>
      <c r="N730" s="18">
        <f t="shared" si="83"/>
        <v>0</v>
      </c>
      <c r="P730" s="5"/>
    </row>
    <row r="731" spans="1:16" x14ac:dyDescent="0.25">
      <c r="A731" s="58"/>
      <c r="B731" s="66">
        <v>1</v>
      </c>
      <c r="C731" s="67">
        <v>207</v>
      </c>
      <c r="D731" s="82"/>
      <c r="E731" s="16"/>
      <c r="F731" s="16">
        <f t="shared" si="77"/>
        <v>0</v>
      </c>
      <c r="G731" s="16">
        <f t="shared" si="78"/>
        <v>0</v>
      </c>
      <c r="H731" s="17">
        <f t="shared" si="81"/>
        <v>0</v>
      </c>
      <c r="I731" s="90">
        <v>2.7</v>
      </c>
      <c r="J731" s="16"/>
      <c r="K731" s="16">
        <f t="shared" si="79"/>
        <v>0</v>
      </c>
      <c r="L731" s="16">
        <f t="shared" si="80"/>
        <v>0</v>
      </c>
      <c r="M731" s="17">
        <f t="shared" si="82"/>
        <v>0</v>
      </c>
      <c r="N731" s="18">
        <f t="shared" si="83"/>
        <v>0</v>
      </c>
      <c r="P731" s="5"/>
    </row>
    <row r="732" spans="1:16" x14ac:dyDescent="0.25">
      <c r="A732" s="58"/>
      <c r="B732" s="66">
        <v>1</v>
      </c>
      <c r="C732" s="67">
        <v>503</v>
      </c>
      <c r="D732" s="82">
        <v>3.45</v>
      </c>
      <c r="E732" s="16"/>
      <c r="F732" s="16">
        <f t="shared" ref="F732:F795" si="84">E732*D732</f>
        <v>0</v>
      </c>
      <c r="G732" s="16">
        <f t="shared" ref="G732:G795" si="85">F732-E732</f>
        <v>0</v>
      </c>
      <c r="H732" s="17">
        <f t="shared" si="81"/>
        <v>0</v>
      </c>
      <c r="I732" s="90">
        <v>2.1</v>
      </c>
      <c r="J732" s="16"/>
      <c r="K732" s="16">
        <f t="shared" ref="K732:K795" si="86">J732*I732</f>
        <v>0</v>
      </c>
      <c r="L732" s="16">
        <f t="shared" ref="L732:L795" si="87">K732-J732</f>
        <v>0</v>
      </c>
      <c r="M732" s="17">
        <f t="shared" si="82"/>
        <v>0</v>
      </c>
      <c r="N732" s="18">
        <f t="shared" si="83"/>
        <v>0</v>
      </c>
      <c r="P732" s="5"/>
    </row>
    <row r="733" spans="1:16" x14ac:dyDescent="0.25">
      <c r="A733" s="58"/>
      <c r="B733" s="66">
        <v>1</v>
      </c>
      <c r="C733" s="67">
        <v>809</v>
      </c>
      <c r="D733" s="82"/>
      <c r="E733" s="16"/>
      <c r="F733" s="16">
        <f t="shared" si="84"/>
        <v>0</v>
      </c>
      <c r="G733" s="16">
        <f t="shared" si="85"/>
        <v>0</v>
      </c>
      <c r="H733" s="17">
        <f t="shared" si="81"/>
        <v>0</v>
      </c>
      <c r="I733" s="90"/>
      <c r="J733" s="16"/>
      <c r="K733" s="16">
        <f t="shared" si="86"/>
        <v>0</v>
      </c>
      <c r="L733" s="16">
        <f t="shared" si="87"/>
        <v>0</v>
      </c>
      <c r="M733" s="17">
        <f t="shared" si="82"/>
        <v>0</v>
      </c>
      <c r="N733" s="18">
        <f t="shared" si="83"/>
        <v>0</v>
      </c>
      <c r="P733" s="5"/>
    </row>
    <row r="734" spans="1:16" x14ac:dyDescent="0.25">
      <c r="A734" s="58"/>
      <c r="B734" s="66">
        <v>1</v>
      </c>
      <c r="C734" s="67">
        <v>104</v>
      </c>
      <c r="D734" s="82"/>
      <c r="E734" s="16"/>
      <c r="F734" s="16">
        <f t="shared" si="84"/>
        <v>0</v>
      </c>
      <c r="G734" s="16">
        <f t="shared" si="85"/>
        <v>0</v>
      </c>
      <c r="H734" s="17">
        <f t="shared" si="81"/>
        <v>0</v>
      </c>
      <c r="I734" s="90">
        <v>2.4</v>
      </c>
      <c r="J734" s="16"/>
      <c r="K734" s="16">
        <f t="shared" si="86"/>
        <v>0</v>
      </c>
      <c r="L734" s="16">
        <f t="shared" si="87"/>
        <v>0</v>
      </c>
      <c r="M734" s="17">
        <f t="shared" si="82"/>
        <v>0</v>
      </c>
      <c r="N734" s="18">
        <f t="shared" si="83"/>
        <v>0</v>
      </c>
      <c r="P734" s="5"/>
    </row>
    <row r="735" spans="1:16" x14ac:dyDescent="0.25">
      <c r="A735" s="58"/>
      <c r="B735" s="66">
        <v>1</v>
      </c>
      <c r="C735" s="67">
        <v>607</v>
      </c>
      <c r="D735" s="82"/>
      <c r="E735" s="16"/>
      <c r="F735" s="16">
        <f t="shared" si="84"/>
        <v>0</v>
      </c>
      <c r="G735" s="16">
        <f t="shared" si="85"/>
        <v>0</v>
      </c>
      <c r="H735" s="17">
        <f t="shared" si="81"/>
        <v>0</v>
      </c>
      <c r="I735" s="90"/>
      <c r="J735" s="16"/>
      <c r="K735" s="16">
        <f t="shared" si="86"/>
        <v>0</v>
      </c>
      <c r="L735" s="16">
        <f t="shared" si="87"/>
        <v>0</v>
      </c>
      <c r="M735" s="17">
        <f t="shared" si="82"/>
        <v>0</v>
      </c>
      <c r="N735" s="18">
        <f t="shared" si="83"/>
        <v>0</v>
      </c>
      <c r="P735" s="5"/>
    </row>
    <row r="736" spans="1:16" x14ac:dyDescent="0.25">
      <c r="A736" s="58"/>
      <c r="B736" s="66">
        <v>2</v>
      </c>
      <c r="C736" s="67">
        <v>207</v>
      </c>
      <c r="D736" s="82"/>
      <c r="E736" s="16"/>
      <c r="F736" s="16">
        <f t="shared" si="84"/>
        <v>0</v>
      </c>
      <c r="G736" s="16">
        <f t="shared" si="85"/>
        <v>0</v>
      </c>
      <c r="H736" s="17">
        <f t="shared" si="81"/>
        <v>0</v>
      </c>
      <c r="I736" s="90">
        <v>2.1</v>
      </c>
      <c r="J736" s="16"/>
      <c r="K736" s="16">
        <f t="shared" si="86"/>
        <v>0</v>
      </c>
      <c r="L736" s="16">
        <f t="shared" si="87"/>
        <v>0</v>
      </c>
      <c r="M736" s="17">
        <f t="shared" si="82"/>
        <v>0</v>
      </c>
      <c r="N736" s="18">
        <f t="shared" si="83"/>
        <v>0</v>
      </c>
      <c r="P736" s="5"/>
    </row>
    <row r="737" spans="1:18" x14ac:dyDescent="0.25">
      <c r="A737" s="58"/>
      <c r="B737" s="66">
        <v>1</v>
      </c>
      <c r="C737" s="67">
        <v>206</v>
      </c>
      <c r="D737" s="82"/>
      <c r="E737" s="16"/>
      <c r="F737" s="16">
        <f t="shared" si="84"/>
        <v>0</v>
      </c>
      <c r="G737" s="16">
        <f t="shared" si="85"/>
        <v>0</v>
      </c>
      <c r="H737" s="17">
        <f t="shared" si="81"/>
        <v>0</v>
      </c>
      <c r="I737" s="90">
        <v>2.7</v>
      </c>
      <c r="J737" s="16"/>
      <c r="K737" s="16">
        <f t="shared" si="86"/>
        <v>0</v>
      </c>
      <c r="L737" s="16">
        <f t="shared" si="87"/>
        <v>0</v>
      </c>
      <c r="M737" s="17">
        <f t="shared" si="82"/>
        <v>0</v>
      </c>
      <c r="N737" s="18">
        <f t="shared" si="83"/>
        <v>0</v>
      </c>
      <c r="P737" s="5"/>
    </row>
    <row r="738" spans="1:18" x14ac:dyDescent="0.25">
      <c r="A738" s="58"/>
      <c r="B738" s="66">
        <v>1</v>
      </c>
      <c r="C738" s="67">
        <v>408</v>
      </c>
      <c r="D738" s="82"/>
      <c r="E738" s="16"/>
      <c r="F738" s="16">
        <f t="shared" si="84"/>
        <v>0</v>
      </c>
      <c r="G738" s="16">
        <f t="shared" si="85"/>
        <v>0</v>
      </c>
      <c r="H738" s="17">
        <f t="shared" si="81"/>
        <v>0</v>
      </c>
      <c r="I738" s="90"/>
      <c r="J738" s="16"/>
      <c r="K738" s="16">
        <f t="shared" si="86"/>
        <v>0</v>
      </c>
      <c r="L738" s="16">
        <f t="shared" si="87"/>
        <v>0</v>
      </c>
      <c r="M738" s="17">
        <f t="shared" si="82"/>
        <v>0</v>
      </c>
      <c r="N738" s="18">
        <f t="shared" si="83"/>
        <v>0</v>
      </c>
      <c r="P738" s="5"/>
    </row>
    <row r="739" spans="1:18" x14ac:dyDescent="0.25">
      <c r="A739" s="58"/>
      <c r="B739" s="66">
        <v>2</v>
      </c>
      <c r="C739" s="67">
        <v>606</v>
      </c>
      <c r="D739" s="82"/>
      <c r="E739" s="16"/>
      <c r="F739" s="16">
        <f t="shared" si="84"/>
        <v>0</v>
      </c>
      <c r="G739" s="16">
        <f t="shared" si="85"/>
        <v>0</v>
      </c>
      <c r="H739" s="17">
        <f t="shared" si="81"/>
        <v>0</v>
      </c>
      <c r="I739" s="90">
        <v>2.1</v>
      </c>
      <c r="J739" s="16"/>
      <c r="K739" s="16">
        <f t="shared" si="86"/>
        <v>0</v>
      </c>
      <c r="L739" s="16">
        <f t="shared" si="87"/>
        <v>0</v>
      </c>
      <c r="M739" s="17">
        <f t="shared" si="82"/>
        <v>0</v>
      </c>
      <c r="N739" s="18">
        <f t="shared" si="83"/>
        <v>0</v>
      </c>
      <c r="P739" s="5"/>
    </row>
    <row r="740" spans="1:18" x14ac:dyDescent="0.25">
      <c r="A740" s="58"/>
      <c r="B740" s="66">
        <v>2</v>
      </c>
      <c r="C740" s="67">
        <v>107</v>
      </c>
      <c r="D740" s="82"/>
      <c r="E740" s="16"/>
      <c r="F740" s="16">
        <f t="shared" si="84"/>
        <v>0</v>
      </c>
      <c r="G740" s="16">
        <f t="shared" si="85"/>
        <v>0</v>
      </c>
      <c r="H740" s="17">
        <f t="shared" si="81"/>
        <v>0</v>
      </c>
      <c r="I740" s="90"/>
      <c r="J740" s="16"/>
      <c r="K740" s="16">
        <f t="shared" si="86"/>
        <v>0</v>
      </c>
      <c r="L740" s="16">
        <f t="shared" si="87"/>
        <v>0</v>
      </c>
      <c r="M740" s="17">
        <f t="shared" si="82"/>
        <v>0</v>
      </c>
      <c r="N740" s="18">
        <f t="shared" si="83"/>
        <v>0</v>
      </c>
      <c r="P740" s="5"/>
    </row>
    <row r="741" spans="1:18" x14ac:dyDescent="0.25">
      <c r="A741" s="58"/>
      <c r="B741" s="66">
        <v>1</v>
      </c>
      <c r="C741" s="67">
        <v>306</v>
      </c>
      <c r="D741" s="82">
        <v>2.1</v>
      </c>
      <c r="E741" s="16"/>
      <c r="F741" s="16">
        <f t="shared" si="84"/>
        <v>0</v>
      </c>
      <c r="G741" s="16">
        <f t="shared" si="85"/>
        <v>0</v>
      </c>
      <c r="H741" s="17">
        <f t="shared" si="81"/>
        <v>0</v>
      </c>
      <c r="I741" s="90">
        <v>1.8</v>
      </c>
      <c r="J741" s="16"/>
      <c r="K741" s="16">
        <f t="shared" si="86"/>
        <v>0</v>
      </c>
      <c r="L741" s="16">
        <f t="shared" si="87"/>
        <v>0</v>
      </c>
      <c r="M741" s="17">
        <f t="shared" si="82"/>
        <v>0</v>
      </c>
      <c r="N741" s="18">
        <f t="shared" si="83"/>
        <v>0</v>
      </c>
      <c r="P741" s="5"/>
    </row>
    <row r="742" spans="1:18" ht="15.75" thickBot="1" x14ac:dyDescent="0.3">
      <c r="A742" s="59"/>
      <c r="B742" s="68">
        <v>1</v>
      </c>
      <c r="C742" s="69">
        <v>907</v>
      </c>
      <c r="D742" s="83">
        <v>2.5499999999999998</v>
      </c>
      <c r="E742" s="43"/>
      <c r="F742" s="43">
        <f t="shared" si="84"/>
        <v>0</v>
      </c>
      <c r="G742" s="43">
        <f t="shared" si="85"/>
        <v>0</v>
      </c>
      <c r="H742" s="44">
        <f t="shared" si="81"/>
        <v>0</v>
      </c>
      <c r="I742" s="91">
        <v>2.1</v>
      </c>
      <c r="J742" s="43"/>
      <c r="K742" s="43">
        <f t="shared" si="86"/>
        <v>0</v>
      </c>
      <c r="L742" s="43">
        <f t="shared" si="87"/>
        <v>0</v>
      </c>
      <c r="M742" s="44">
        <f t="shared" si="82"/>
        <v>0</v>
      </c>
      <c r="N742" s="45">
        <f t="shared" si="83"/>
        <v>0</v>
      </c>
      <c r="P742" s="5"/>
    </row>
    <row r="743" spans="1:18" ht="15.75" thickTop="1" x14ac:dyDescent="0.25">
      <c r="A743" s="62"/>
      <c r="B743" s="72">
        <v>0</v>
      </c>
      <c r="C743" s="73">
        <v>0</v>
      </c>
      <c r="D743" s="85">
        <v>0</v>
      </c>
      <c r="E743" s="46"/>
      <c r="F743" s="46">
        <f t="shared" si="84"/>
        <v>0</v>
      </c>
      <c r="G743" s="46">
        <f t="shared" si="85"/>
        <v>0</v>
      </c>
      <c r="H743" s="47">
        <f t="shared" si="81"/>
        <v>0</v>
      </c>
      <c r="I743" s="93">
        <v>0</v>
      </c>
      <c r="J743" s="46"/>
      <c r="K743" s="46">
        <f t="shared" si="86"/>
        <v>0</v>
      </c>
      <c r="L743" s="46">
        <f t="shared" si="87"/>
        <v>0</v>
      </c>
      <c r="M743" s="47">
        <f t="shared" si="82"/>
        <v>0</v>
      </c>
      <c r="N743" s="48">
        <f t="shared" si="83"/>
        <v>0</v>
      </c>
      <c r="P743" s="5">
        <v>1</v>
      </c>
    </row>
    <row r="744" spans="1:18" x14ac:dyDescent="0.25">
      <c r="A744" s="58"/>
      <c r="B744" s="66">
        <v>1</v>
      </c>
      <c r="C744" s="67">
        <v>208</v>
      </c>
      <c r="D744" s="86">
        <v>3.45</v>
      </c>
      <c r="E744" s="16"/>
      <c r="F744" s="16">
        <f t="shared" si="84"/>
        <v>0</v>
      </c>
      <c r="G744" s="16">
        <f t="shared" si="85"/>
        <v>0</v>
      </c>
      <c r="H744" s="17">
        <f t="shared" si="81"/>
        <v>0</v>
      </c>
      <c r="I744" s="90">
        <v>1.95</v>
      </c>
      <c r="J744" s="16"/>
      <c r="K744" s="16">
        <f t="shared" si="86"/>
        <v>0</v>
      </c>
      <c r="L744" s="16">
        <f t="shared" si="87"/>
        <v>0</v>
      </c>
      <c r="M744" s="17">
        <f t="shared" si="82"/>
        <v>0</v>
      </c>
      <c r="N744" s="18">
        <f t="shared" si="83"/>
        <v>0</v>
      </c>
      <c r="P744" s="5">
        <v>1</v>
      </c>
      <c r="Q744">
        <v>1</v>
      </c>
      <c r="R744">
        <v>1</v>
      </c>
    </row>
    <row r="745" spans="1:18" x14ac:dyDescent="0.25">
      <c r="A745" s="58"/>
      <c r="B745" s="66">
        <v>2</v>
      </c>
      <c r="C745" s="67">
        <v>204</v>
      </c>
      <c r="D745" s="86"/>
      <c r="E745" s="16"/>
      <c r="F745" s="16">
        <f t="shared" si="84"/>
        <v>0</v>
      </c>
      <c r="G745" s="16">
        <f t="shared" si="85"/>
        <v>0</v>
      </c>
      <c r="H745" s="17">
        <f t="shared" si="81"/>
        <v>0</v>
      </c>
      <c r="I745" s="90"/>
      <c r="J745" s="16"/>
      <c r="K745" s="16">
        <f t="shared" si="86"/>
        <v>0</v>
      </c>
      <c r="L745" s="16">
        <f t="shared" si="87"/>
        <v>0</v>
      </c>
      <c r="M745" s="17">
        <f t="shared" si="82"/>
        <v>0</v>
      </c>
      <c r="N745" s="18">
        <f t="shared" si="83"/>
        <v>0</v>
      </c>
      <c r="P745" s="5">
        <v>1</v>
      </c>
    </row>
    <row r="746" spans="1:18" x14ac:dyDescent="0.25">
      <c r="A746" s="58"/>
      <c r="B746" s="66">
        <v>1</v>
      </c>
      <c r="C746" s="67">
        <v>707</v>
      </c>
      <c r="D746" s="86">
        <v>2.7</v>
      </c>
      <c r="E746" s="16"/>
      <c r="F746" s="16">
        <f t="shared" si="84"/>
        <v>0</v>
      </c>
      <c r="G746" s="16">
        <f t="shared" si="85"/>
        <v>0</v>
      </c>
      <c r="H746" s="17">
        <f t="shared" si="81"/>
        <v>0</v>
      </c>
      <c r="I746" s="90">
        <v>1.8</v>
      </c>
      <c r="J746" s="16"/>
      <c r="K746" s="16">
        <f t="shared" si="86"/>
        <v>0</v>
      </c>
      <c r="L746" s="16">
        <f t="shared" si="87"/>
        <v>0</v>
      </c>
      <c r="M746" s="17">
        <f t="shared" si="82"/>
        <v>0</v>
      </c>
      <c r="N746" s="18">
        <f t="shared" si="83"/>
        <v>0</v>
      </c>
      <c r="P746" s="5">
        <v>1</v>
      </c>
      <c r="Q746">
        <v>1</v>
      </c>
      <c r="R746">
        <v>1</v>
      </c>
    </row>
    <row r="747" spans="1:18" x14ac:dyDescent="0.25">
      <c r="A747" s="58"/>
      <c r="B747" s="66">
        <v>4</v>
      </c>
      <c r="C747" s="67">
        <v>210</v>
      </c>
      <c r="D747" s="86"/>
      <c r="E747" s="16"/>
      <c r="F747" s="16">
        <f t="shared" si="84"/>
        <v>0</v>
      </c>
      <c r="G747" s="16">
        <f t="shared" si="85"/>
        <v>0</v>
      </c>
      <c r="H747" s="17">
        <f t="shared" si="81"/>
        <v>0</v>
      </c>
      <c r="I747" s="90">
        <v>2.54</v>
      </c>
      <c r="J747" s="16"/>
      <c r="K747" s="16">
        <f t="shared" si="86"/>
        <v>0</v>
      </c>
      <c r="L747" s="16">
        <f t="shared" si="87"/>
        <v>0</v>
      </c>
      <c r="M747" s="17">
        <f t="shared" si="82"/>
        <v>0</v>
      </c>
      <c r="N747" s="18">
        <f t="shared" si="83"/>
        <v>0</v>
      </c>
      <c r="P747" s="5">
        <v>1</v>
      </c>
      <c r="R747">
        <v>1</v>
      </c>
    </row>
    <row r="748" spans="1:18" x14ac:dyDescent="0.25">
      <c r="A748" s="58"/>
      <c r="B748" s="66">
        <v>1</v>
      </c>
      <c r="C748" s="67">
        <v>207</v>
      </c>
      <c r="D748" s="86"/>
      <c r="E748" s="16"/>
      <c r="F748" s="16">
        <f t="shared" si="84"/>
        <v>0</v>
      </c>
      <c r="G748" s="16">
        <f t="shared" si="85"/>
        <v>0</v>
      </c>
      <c r="H748" s="17">
        <f t="shared" si="81"/>
        <v>0</v>
      </c>
      <c r="I748" s="90"/>
      <c r="J748" s="16"/>
      <c r="K748" s="16">
        <f t="shared" si="86"/>
        <v>0</v>
      </c>
      <c r="L748" s="16">
        <f t="shared" si="87"/>
        <v>0</v>
      </c>
      <c r="M748" s="17">
        <f t="shared" si="82"/>
        <v>0</v>
      </c>
      <c r="N748" s="18">
        <f t="shared" si="83"/>
        <v>0</v>
      </c>
      <c r="P748" s="5">
        <v>1</v>
      </c>
    </row>
    <row r="749" spans="1:18" x14ac:dyDescent="0.25">
      <c r="A749" s="58"/>
      <c r="B749" s="66">
        <v>1</v>
      </c>
      <c r="C749" s="67">
        <v>203</v>
      </c>
      <c r="D749" s="86"/>
      <c r="E749" s="16"/>
      <c r="F749" s="16">
        <f t="shared" si="84"/>
        <v>0</v>
      </c>
      <c r="G749" s="16">
        <f t="shared" si="85"/>
        <v>0</v>
      </c>
      <c r="H749" s="17">
        <f t="shared" si="81"/>
        <v>0</v>
      </c>
      <c r="I749" s="90"/>
      <c r="J749" s="16"/>
      <c r="K749" s="16">
        <f t="shared" si="86"/>
        <v>0</v>
      </c>
      <c r="L749" s="16">
        <f t="shared" si="87"/>
        <v>0</v>
      </c>
      <c r="M749" s="17">
        <f t="shared" si="82"/>
        <v>0</v>
      </c>
      <c r="N749" s="18">
        <f t="shared" si="83"/>
        <v>0</v>
      </c>
      <c r="P749" s="5">
        <v>1</v>
      </c>
    </row>
    <row r="750" spans="1:18" x14ac:dyDescent="0.25">
      <c r="A750" s="58"/>
      <c r="B750" s="66">
        <v>1</v>
      </c>
      <c r="C750" s="67">
        <v>705</v>
      </c>
      <c r="D750" s="86"/>
      <c r="E750" s="16"/>
      <c r="F750" s="16">
        <f t="shared" si="84"/>
        <v>0</v>
      </c>
      <c r="G750" s="16">
        <f t="shared" si="85"/>
        <v>0</v>
      </c>
      <c r="H750" s="17">
        <f t="shared" si="81"/>
        <v>0</v>
      </c>
      <c r="I750" s="90">
        <v>1.8</v>
      </c>
      <c r="J750" s="16"/>
      <c r="K750" s="16">
        <f t="shared" si="86"/>
        <v>0</v>
      </c>
      <c r="L750" s="16">
        <f t="shared" si="87"/>
        <v>0</v>
      </c>
      <c r="M750" s="17">
        <f t="shared" si="82"/>
        <v>0</v>
      </c>
      <c r="N750" s="18">
        <f t="shared" si="83"/>
        <v>0</v>
      </c>
      <c r="P750" s="5">
        <v>1</v>
      </c>
      <c r="R750">
        <v>1</v>
      </c>
    </row>
    <row r="751" spans="1:18" x14ac:dyDescent="0.25">
      <c r="A751" s="58"/>
      <c r="B751" s="66">
        <v>1</v>
      </c>
      <c r="C751" s="67">
        <v>208</v>
      </c>
      <c r="D751" s="86">
        <v>4.34</v>
      </c>
      <c r="E751" s="16"/>
      <c r="F751" s="16">
        <f t="shared" si="84"/>
        <v>0</v>
      </c>
      <c r="G751" s="16">
        <f t="shared" si="85"/>
        <v>0</v>
      </c>
      <c r="H751" s="17">
        <f t="shared" si="81"/>
        <v>0</v>
      </c>
      <c r="I751" s="90">
        <v>2.54</v>
      </c>
      <c r="J751" s="16"/>
      <c r="K751" s="16">
        <f t="shared" si="86"/>
        <v>0</v>
      </c>
      <c r="L751" s="16">
        <f t="shared" si="87"/>
        <v>0</v>
      </c>
      <c r="M751" s="17">
        <f t="shared" si="82"/>
        <v>0</v>
      </c>
      <c r="N751" s="18">
        <f t="shared" si="83"/>
        <v>0</v>
      </c>
      <c r="P751" s="5">
        <v>1</v>
      </c>
      <c r="Q751">
        <v>1</v>
      </c>
      <c r="R751">
        <v>1</v>
      </c>
    </row>
    <row r="752" spans="1:18" x14ac:dyDescent="0.25">
      <c r="A752" s="58"/>
      <c r="B752" s="66">
        <v>1</v>
      </c>
      <c r="C752" s="67">
        <v>503</v>
      </c>
      <c r="D752" s="86"/>
      <c r="E752" s="16"/>
      <c r="F752" s="16">
        <f t="shared" si="84"/>
        <v>0</v>
      </c>
      <c r="G752" s="16">
        <f t="shared" si="85"/>
        <v>0</v>
      </c>
      <c r="H752" s="17">
        <f t="shared" si="81"/>
        <v>0</v>
      </c>
      <c r="I752" s="90"/>
      <c r="J752" s="16"/>
      <c r="K752" s="16">
        <f t="shared" si="86"/>
        <v>0</v>
      </c>
      <c r="L752" s="16">
        <f t="shared" si="87"/>
        <v>0</v>
      </c>
      <c r="M752" s="17">
        <f t="shared" si="82"/>
        <v>0</v>
      </c>
      <c r="N752" s="18">
        <f t="shared" si="83"/>
        <v>0</v>
      </c>
      <c r="P752" s="5">
        <v>1</v>
      </c>
    </row>
    <row r="753" spans="1:18" x14ac:dyDescent="0.25">
      <c r="A753" s="58"/>
      <c r="B753" s="66">
        <v>2</v>
      </c>
      <c r="C753" s="67">
        <v>902</v>
      </c>
      <c r="D753" s="86">
        <v>3.6</v>
      </c>
      <c r="E753" s="16"/>
      <c r="F753" s="16">
        <f t="shared" si="84"/>
        <v>0</v>
      </c>
      <c r="G753" s="16">
        <f t="shared" si="85"/>
        <v>0</v>
      </c>
      <c r="H753" s="17">
        <f t="shared" si="81"/>
        <v>0</v>
      </c>
      <c r="I753" s="90">
        <v>2.1</v>
      </c>
      <c r="J753" s="16"/>
      <c r="K753" s="16">
        <f t="shared" si="86"/>
        <v>0</v>
      </c>
      <c r="L753" s="16">
        <f t="shared" si="87"/>
        <v>0</v>
      </c>
      <c r="M753" s="17">
        <f t="shared" si="82"/>
        <v>0</v>
      </c>
      <c r="N753" s="18">
        <f t="shared" si="83"/>
        <v>0</v>
      </c>
      <c r="P753" s="5">
        <v>1</v>
      </c>
      <c r="Q753">
        <v>1</v>
      </c>
      <c r="R753">
        <v>1</v>
      </c>
    </row>
    <row r="754" spans="1:18" x14ac:dyDescent="0.25">
      <c r="A754" s="58"/>
      <c r="B754" s="66">
        <v>2</v>
      </c>
      <c r="C754" s="67">
        <v>107</v>
      </c>
      <c r="D754" s="86"/>
      <c r="E754" s="16"/>
      <c r="F754" s="16">
        <f t="shared" si="84"/>
        <v>0</v>
      </c>
      <c r="G754" s="16">
        <f t="shared" si="85"/>
        <v>0</v>
      </c>
      <c r="H754" s="17">
        <f t="shared" si="81"/>
        <v>0</v>
      </c>
      <c r="I754" s="90">
        <v>1.65</v>
      </c>
      <c r="J754" s="16"/>
      <c r="K754" s="16">
        <f t="shared" si="86"/>
        <v>0</v>
      </c>
      <c r="L754" s="16">
        <f t="shared" si="87"/>
        <v>0</v>
      </c>
      <c r="M754" s="17">
        <f t="shared" si="82"/>
        <v>0</v>
      </c>
      <c r="N754" s="18">
        <f t="shared" si="83"/>
        <v>0</v>
      </c>
      <c r="P754" s="5">
        <v>1</v>
      </c>
      <c r="R754">
        <v>1</v>
      </c>
    </row>
    <row r="755" spans="1:18" x14ac:dyDescent="0.25">
      <c r="A755" s="58"/>
      <c r="B755" s="66">
        <v>1</v>
      </c>
      <c r="C755" s="67">
        <v>206</v>
      </c>
      <c r="D755" s="86">
        <v>2.54</v>
      </c>
      <c r="E755" s="16"/>
      <c r="F755" s="16">
        <f t="shared" si="84"/>
        <v>0</v>
      </c>
      <c r="G755" s="16">
        <f t="shared" si="85"/>
        <v>0</v>
      </c>
      <c r="H755" s="17">
        <f t="shared" si="81"/>
        <v>0</v>
      </c>
      <c r="I755" s="90">
        <v>1.8</v>
      </c>
      <c r="J755" s="16"/>
      <c r="K755" s="16">
        <f t="shared" si="86"/>
        <v>0</v>
      </c>
      <c r="L755" s="16">
        <f t="shared" si="87"/>
        <v>0</v>
      </c>
      <c r="M755" s="17">
        <f t="shared" si="82"/>
        <v>0</v>
      </c>
      <c r="N755" s="18">
        <f t="shared" si="83"/>
        <v>0</v>
      </c>
      <c r="P755" s="5">
        <v>1</v>
      </c>
      <c r="Q755">
        <v>1</v>
      </c>
      <c r="R755">
        <v>1</v>
      </c>
    </row>
    <row r="756" spans="1:18" x14ac:dyDescent="0.25">
      <c r="A756" s="58"/>
      <c r="B756" s="66">
        <v>1</v>
      </c>
      <c r="C756" s="67">
        <v>308</v>
      </c>
      <c r="D756" s="86">
        <v>2.4</v>
      </c>
      <c r="E756" s="16"/>
      <c r="F756" s="16">
        <f t="shared" si="84"/>
        <v>0</v>
      </c>
      <c r="G756" s="16">
        <f t="shared" si="85"/>
        <v>0</v>
      </c>
      <c r="H756" s="17">
        <f t="shared" si="81"/>
        <v>0</v>
      </c>
      <c r="I756" s="90">
        <v>1.8</v>
      </c>
      <c r="J756" s="16"/>
      <c r="K756" s="16">
        <f t="shared" si="86"/>
        <v>0</v>
      </c>
      <c r="L756" s="16">
        <f t="shared" si="87"/>
        <v>0</v>
      </c>
      <c r="M756" s="17">
        <f t="shared" si="82"/>
        <v>0</v>
      </c>
      <c r="N756" s="18">
        <f t="shared" si="83"/>
        <v>0</v>
      </c>
      <c r="P756" s="5">
        <v>1</v>
      </c>
      <c r="Q756">
        <v>1</v>
      </c>
      <c r="R756">
        <v>1</v>
      </c>
    </row>
    <row r="757" spans="1:18" x14ac:dyDescent="0.25">
      <c r="A757" s="58"/>
      <c r="B757" s="66">
        <v>1</v>
      </c>
      <c r="C757" s="67">
        <v>504</v>
      </c>
      <c r="D757" s="86"/>
      <c r="E757" s="16"/>
      <c r="F757" s="16">
        <f t="shared" si="84"/>
        <v>0</v>
      </c>
      <c r="G757" s="16">
        <f t="shared" si="85"/>
        <v>0</v>
      </c>
      <c r="H757" s="17">
        <f t="shared" si="81"/>
        <v>0</v>
      </c>
      <c r="I757" s="90">
        <v>2.85</v>
      </c>
      <c r="J757" s="16"/>
      <c r="K757" s="16">
        <f t="shared" si="86"/>
        <v>0</v>
      </c>
      <c r="L757" s="16">
        <f t="shared" si="87"/>
        <v>0</v>
      </c>
      <c r="M757" s="17">
        <f t="shared" si="82"/>
        <v>0</v>
      </c>
      <c r="N757" s="18">
        <f t="shared" si="83"/>
        <v>0</v>
      </c>
      <c r="P757" s="5">
        <v>1</v>
      </c>
      <c r="R757">
        <v>1</v>
      </c>
    </row>
    <row r="758" spans="1:18" x14ac:dyDescent="0.25">
      <c r="A758" s="58"/>
      <c r="B758" s="66">
        <v>1</v>
      </c>
      <c r="C758" s="67">
        <v>810</v>
      </c>
      <c r="D758" s="86"/>
      <c r="E758" s="16"/>
      <c r="F758" s="16">
        <f t="shared" si="84"/>
        <v>0</v>
      </c>
      <c r="G758" s="16">
        <f t="shared" si="85"/>
        <v>0</v>
      </c>
      <c r="H758" s="17">
        <f t="shared" si="81"/>
        <v>0</v>
      </c>
      <c r="I758" s="90"/>
      <c r="J758" s="16"/>
      <c r="K758" s="16">
        <f t="shared" si="86"/>
        <v>0</v>
      </c>
      <c r="L758" s="16">
        <f t="shared" si="87"/>
        <v>0</v>
      </c>
      <c r="M758" s="17">
        <f t="shared" si="82"/>
        <v>0</v>
      </c>
      <c r="N758" s="18">
        <f t="shared" si="83"/>
        <v>0</v>
      </c>
      <c r="P758" s="5">
        <v>1</v>
      </c>
    </row>
    <row r="759" spans="1:18" x14ac:dyDescent="0.25">
      <c r="A759" s="58"/>
      <c r="B759" s="66">
        <v>1</v>
      </c>
      <c r="C759" s="67">
        <v>605</v>
      </c>
      <c r="D759" s="86"/>
      <c r="E759" s="16"/>
      <c r="F759" s="16">
        <f t="shared" si="84"/>
        <v>0</v>
      </c>
      <c r="G759" s="16">
        <f t="shared" si="85"/>
        <v>0</v>
      </c>
      <c r="H759" s="17">
        <f t="shared" si="81"/>
        <v>0</v>
      </c>
      <c r="I759" s="90"/>
      <c r="J759" s="16"/>
      <c r="K759" s="16">
        <f t="shared" si="86"/>
        <v>0</v>
      </c>
      <c r="L759" s="16">
        <f t="shared" si="87"/>
        <v>0</v>
      </c>
      <c r="M759" s="17">
        <f t="shared" si="82"/>
        <v>0</v>
      </c>
      <c r="N759" s="18">
        <f t="shared" si="83"/>
        <v>0</v>
      </c>
      <c r="P759" s="5">
        <v>1</v>
      </c>
    </row>
    <row r="760" spans="1:18" x14ac:dyDescent="0.25">
      <c r="A760" s="58"/>
      <c r="B760" s="66">
        <v>1</v>
      </c>
      <c r="C760" s="67">
        <v>215</v>
      </c>
      <c r="D760" s="86"/>
      <c r="E760" s="16"/>
      <c r="F760" s="16">
        <f t="shared" si="84"/>
        <v>0</v>
      </c>
      <c r="G760" s="16">
        <f t="shared" si="85"/>
        <v>0</v>
      </c>
      <c r="H760" s="17">
        <f t="shared" si="81"/>
        <v>0</v>
      </c>
      <c r="I760" s="90">
        <v>2.7</v>
      </c>
      <c r="J760" s="16"/>
      <c r="K760" s="16">
        <f t="shared" si="86"/>
        <v>0</v>
      </c>
      <c r="L760" s="16">
        <f t="shared" si="87"/>
        <v>0</v>
      </c>
      <c r="M760" s="17">
        <f t="shared" si="82"/>
        <v>0</v>
      </c>
      <c r="N760" s="18">
        <f t="shared" si="83"/>
        <v>0</v>
      </c>
      <c r="P760" s="5">
        <v>1</v>
      </c>
      <c r="R760">
        <v>1</v>
      </c>
    </row>
    <row r="761" spans="1:18" x14ac:dyDescent="0.25">
      <c r="A761" s="58"/>
      <c r="B761" s="66">
        <v>2</v>
      </c>
      <c r="C761" s="67">
        <v>604</v>
      </c>
      <c r="D761" s="86"/>
      <c r="E761" s="16"/>
      <c r="F761" s="16">
        <f t="shared" si="84"/>
        <v>0</v>
      </c>
      <c r="G761" s="16">
        <f t="shared" si="85"/>
        <v>0</v>
      </c>
      <c r="H761" s="17">
        <f t="shared" si="81"/>
        <v>0</v>
      </c>
      <c r="I761" s="90">
        <v>2.1</v>
      </c>
      <c r="J761" s="16"/>
      <c r="K761" s="16">
        <f t="shared" si="86"/>
        <v>0</v>
      </c>
      <c r="L761" s="16">
        <f t="shared" si="87"/>
        <v>0</v>
      </c>
      <c r="M761" s="17">
        <f t="shared" si="82"/>
        <v>0</v>
      </c>
      <c r="N761" s="18">
        <f t="shared" si="83"/>
        <v>0</v>
      </c>
      <c r="P761" s="5">
        <v>1</v>
      </c>
      <c r="R761">
        <v>1</v>
      </c>
    </row>
    <row r="762" spans="1:18" x14ac:dyDescent="0.25">
      <c r="A762" s="58"/>
      <c r="B762" s="66">
        <v>1</v>
      </c>
      <c r="C762" s="67">
        <v>211</v>
      </c>
      <c r="D762" s="86"/>
      <c r="E762" s="16"/>
      <c r="F762" s="16">
        <f t="shared" si="84"/>
        <v>0</v>
      </c>
      <c r="G762" s="16">
        <f t="shared" si="85"/>
        <v>0</v>
      </c>
      <c r="H762" s="17">
        <f t="shared" si="81"/>
        <v>0</v>
      </c>
      <c r="I762" s="90"/>
      <c r="J762" s="16"/>
      <c r="K762" s="16">
        <f t="shared" si="86"/>
        <v>0</v>
      </c>
      <c r="L762" s="16">
        <f t="shared" si="87"/>
        <v>0</v>
      </c>
      <c r="M762" s="17">
        <f t="shared" si="82"/>
        <v>0</v>
      </c>
      <c r="N762" s="18">
        <f t="shared" si="83"/>
        <v>0</v>
      </c>
      <c r="P762" s="5">
        <v>1</v>
      </c>
    </row>
    <row r="763" spans="1:18" x14ac:dyDescent="0.25">
      <c r="A763" s="58"/>
      <c r="B763" s="66">
        <v>1</v>
      </c>
      <c r="C763" s="67">
        <v>106</v>
      </c>
      <c r="D763" s="86"/>
      <c r="E763" s="16"/>
      <c r="F763" s="16">
        <f t="shared" si="84"/>
        <v>0</v>
      </c>
      <c r="G763" s="16">
        <f t="shared" si="85"/>
        <v>0</v>
      </c>
      <c r="H763" s="17">
        <f t="shared" si="81"/>
        <v>0</v>
      </c>
      <c r="I763" s="90"/>
      <c r="J763" s="16"/>
      <c r="K763" s="16">
        <f t="shared" si="86"/>
        <v>0</v>
      </c>
      <c r="L763" s="16">
        <f t="shared" si="87"/>
        <v>0</v>
      </c>
      <c r="M763" s="17">
        <f t="shared" si="82"/>
        <v>0</v>
      </c>
      <c r="N763" s="18">
        <f t="shared" si="83"/>
        <v>0</v>
      </c>
      <c r="P763" s="5">
        <v>1</v>
      </c>
    </row>
    <row r="764" spans="1:18" x14ac:dyDescent="0.25">
      <c r="A764" s="58"/>
      <c r="B764" s="66">
        <v>3</v>
      </c>
      <c r="C764" s="67">
        <v>110</v>
      </c>
      <c r="D764" s="86"/>
      <c r="E764" s="16"/>
      <c r="F764" s="16">
        <f t="shared" si="84"/>
        <v>0</v>
      </c>
      <c r="G764" s="16">
        <f t="shared" si="85"/>
        <v>0</v>
      </c>
      <c r="H764" s="17">
        <f t="shared" si="81"/>
        <v>0</v>
      </c>
      <c r="I764" s="90">
        <v>3.15</v>
      </c>
      <c r="J764" s="16"/>
      <c r="K764" s="16">
        <f t="shared" si="86"/>
        <v>0</v>
      </c>
      <c r="L764" s="16">
        <f t="shared" si="87"/>
        <v>0</v>
      </c>
      <c r="M764" s="17">
        <f t="shared" si="82"/>
        <v>0</v>
      </c>
      <c r="N764" s="18">
        <f t="shared" si="83"/>
        <v>0</v>
      </c>
      <c r="P764" s="5">
        <v>1</v>
      </c>
      <c r="R764">
        <v>1</v>
      </c>
    </row>
    <row r="765" spans="1:18" x14ac:dyDescent="0.25">
      <c r="A765" s="58"/>
      <c r="B765" s="66">
        <v>1</v>
      </c>
      <c r="C765" s="67">
        <v>208</v>
      </c>
      <c r="D765" s="86"/>
      <c r="E765" s="16"/>
      <c r="F765" s="16">
        <f t="shared" si="84"/>
        <v>0</v>
      </c>
      <c r="G765" s="16">
        <f t="shared" si="85"/>
        <v>0</v>
      </c>
      <c r="H765" s="17">
        <f t="shared" si="81"/>
        <v>0</v>
      </c>
      <c r="I765" s="90"/>
      <c r="J765" s="16"/>
      <c r="K765" s="16">
        <f t="shared" si="86"/>
        <v>0</v>
      </c>
      <c r="L765" s="16">
        <f t="shared" si="87"/>
        <v>0</v>
      </c>
      <c r="M765" s="17">
        <f t="shared" si="82"/>
        <v>0</v>
      </c>
      <c r="N765" s="18">
        <f t="shared" si="83"/>
        <v>0</v>
      </c>
      <c r="P765" s="5">
        <v>1</v>
      </c>
    </row>
    <row r="766" spans="1:18" x14ac:dyDescent="0.25">
      <c r="A766" s="58"/>
      <c r="B766" s="66">
        <v>0</v>
      </c>
      <c r="C766" s="67">
        <v>0</v>
      </c>
      <c r="D766" s="86">
        <v>0</v>
      </c>
      <c r="E766" s="16"/>
      <c r="F766" s="16">
        <f t="shared" si="84"/>
        <v>0</v>
      </c>
      <c r="G766" s="16">
        <f t="shared" si="85"/>
        <v>0</v>
      </c>
      <c r="H766" s="17">
        <f t="shared" si="81"/>
        <v>0</v>
      </c>
      <c r="I766" s="90">
        <v>0</v>
      </c>
      <c r="J766" s="16"/>
      <c r="K766" s="16">
        <f t="shared" si="86"/>
        <v>0</v>
      </c>
      <c r="L766" s="16">
        <f t="shared" si="87"/>
        <v>0</v>
      </c>
      <c r="M766" s="17">
        <f t="shared" si="82"/>
        <v>0</v>
      </c>
      <c r="N766" s="18">
        <f t="shared" si="83"/>
        <v>0</v>
      </c>
      <c r="P766" s="5">
        <v>1</v>
      </c>
    </row>
    <row r="767" spans="1:18" x14ac:dyDescent="0.25">
      <c r="A767" s="58"/>
      <c r="B767" s="66">
        <v>1</v>
      </c>
      <c r="C767" s="67">
        <v>507</v>
      </c>
      <c r="D767" s="86"/>
      <c r="E767" s="16"/>
      <c r="F767" s="16">
        <f t="shared" si="84"/>
        <v>0</v>
      </c>
      <c r="G767" s="16">
        <f t="shared" si="85"/>
        <v>0</v>
      </c>
      <c r="H767" s="17">
        <f t="shared" si="81"/>
        <v>0</v>
      </c>
      <c r="I767" s="90">
        <v>2.1</v>
      </c>
      <c r="J767" s="16"/>
      <c r="K767" s="16">
        <f t="shared" si="86"/>
        <v>0</v>
      </c>
      <c r="L767" s="16">
        <f t="shared" si="87"/>
        <v>0</v>
      </c>
      <c r="M767" s="17">
        <f t="shared" si="82"/>
        <v>0</v>
      </c>
      <c r="N767" s="18">
        <f t="shared" si="83"/>
        <v>0</v>
      </c>
      <c r="P767" s="5">
        <v>1</v>
      </c>
      <c r="R767">
        <v>1</v>
      </c>
    </row>
    <row r="768" spans="1:18" x14ac:dyDescent="0.25">
      <c r="A768" s="58"/>
      <c r="B768" s="66">
        <v>1</v>
      </c>
      <c r="C768" s="67">
        <v>405</v>
      </c>
      <c r="D768" s="86">
        <v>2.25</v>
      </c>
      <c r="E768" s="16"/>
      <c r="F768" s="16">
        <f t="shared" si="84"/>
        <v>0</v>
      </c>
      <c r="G768" s="16">
        <f t="shared" si="85"/>
        <v>0</v>
      </c>
      <c r="H768" s="17">
        <f t="shared" si="81"/>
        <v>0</v>
      </c>
      <c r="I768" s="90">
        <v>1.65</v>
      </c>
      <c r="J768" s="16"/>
      <c r="K768" s="16">
        <f t="shared" si="86"/>
        <v>0</v>
      </c>
      <c r="L768" s="16">
        <f t="shared" si="87"/>
        <v>0</v>
      </c>
      <c r="M768" s="17">
        <f t="shared" si="82"/>
        <v>0</v>
      </c>
      <c r="N768" s="18">
        <f t="shared" si="83"/>
        <v>0</v>
      </c>
      <c r="P768" s="5">
        <v>1</v>
      </c>
      <c r="Q768">
        <v>1</v>
      </c>
      <c r="R768">
        <v>1</v>
      </c>
    </row>
    <row r="769" spans="1:18" x14ac:dyDescent="0.25">
      <c r="A769" s="58"/>
      <c r="B769" s="66">
        <v>1</v>
      </c>
      <c r="C769" s="67">
        <v>101</v>
      </c>
      <c r="D769" s="86"/>
      <c r="E769" s="16"/>
      <c r="F769" s="16">
        <f t="shared" si="84"/>
        <v>0</v>
      </c>
      <c r="G769" s="16">
        <f t="shared" si="85"/>
        <v>0</v>
      </c>
      <c r="H769" s="17">
        <f t="shared" si="81"/>
        <v>0</v>
      </c>
      <c r="I769" s="90">
        <v>2.4</v>
      </c>
      <c r="J769" s="16"/>
      <c r="K769" s="16">
        <f t="shared" si="86"/>
        <v>0</v>
      </c>
      <c r="L769" s="16">
        <f t="shared" si="87"/>
        <v>0</v>
      </c>
      <c r="M769" s="17">
        <f t="shared" si="82"/>
        <v>0</v>
      </c>
      <c r="N769" s="18">
        <f t="shared" si="83"/>
        <v>0</v>
      </c>
      <c r="P769" s="5">
        <v>1</v>
      </c>
      <c r="R769">
        <v>1</v>
      </c>
    </row>
    <row r="770" spans="1:18" x14ac:dyDescent="0.25">
      <c r="A770" s="58"/>
      <c r="B770" s="66">
        <v>1</v>
      </c>
      <c r="C770" s="67">
        <v>108</v>
      </c>
      <c r="D770" s="86">
        <v>3</v>
      </c>
      <c r="E770" s="16"/>
      <c r="F770" s="16">
        <f t="shared" si="84"/>
        <v>0</v>
      </c>
      <c r="G770" s="16">
        <f t="shared" si="85"/>
        <v>0</v>
      </c>
      <c r="H770" s="17">
        <f t="shared" si="81"/>
        <v>0</v>
      </c>
      <c r="I770" s="90">
        <v>1.95</v>
      </c>
      <c r="J770" s="16"/>
      <c r="K770" s="16">
        <f t="shared" si="86"/>
        <v>0</v>
      </c>
      <c r="L770" s="16">
        <f t="shared" si="87"/>
        <v>0</v>
      </c>
      <c r="M770" s="17">
        <f t="shared" si="82"/>
        <v>0</v>
      </c>
      <c r="N770" s="18">
        <f t="shared" si="83"/>
        <v>0</v>
      </c>
      <c r="P770" s="5">
        <v>1</v>
      </c>
      <c r="Q770">
        <v>1</v>
      </c>
      <c r="R770">
        <v>1</v>
      </c>
    </row>
    <row r="771" spans="1:18" x14ac:dyDescent="0.25">
      <c r="A771" s="58"/>
      <c r="B771" s="66">
        <v>2</v>
      </c>
      <c r="C771" s="67">
        <v>408</v>
      </c>
      <c r="D771" s="86">
        <v>2.1</v>
      </c>
      <c r="E771" s="16"/>
      <c r="F771" s="16">
        <f t="shared" si="84"/>
        <v>0</v>
      </c>
      <c r="G771" s="16">
        <f t="shared" si="85"/>
        <v>0</v>
      </c>
      <c r="H771" s="17">
        <f t="shared" si="81"/>
        <v>0</v>
      </c>
      <c r="I771" s="90">
        <v>1.65</v>
      </c>
      <c r="J771" s="16"/>
      <c r="K771" s="16">
        <f t="shared" si="86"/>
        <v>0</v>
      </c>
      <c r="L771" s="16">
        <f t="shared" si="87"/>
        <v>0</v>
      </c>
      <c r="M771" s="17">
        <f t="shared" si="82"/>
        <v>0</v>
      </c>
      <c r="N771" s="18">
        <f t="shared" si="83"/>
        <v>0</v>
      </c>
      <c r="P771" s="5">
        <v>1</v>
      </c>
      <c r="Q771">
        <v>1</v>
      </c>
      <c r="R771">
        <v>1</v>
      </c>
    </row>
    <row r="772" spans="1:18" x14ac:dyDescent="0.25">
      <c r="A772" s="58"/>
      <c r="B772" s="66">
        <v>1</v>
      </c>
      <c r="C772" s="67">
        <v>805</v>
      </c>
      <c r="D772" s="86">
        <v>2.54</v>
      </c>
      <c r="E772" s="16"/>
      <c r="F772" s="16">
        <f t="shared" si="84"/>
        <v>0</v>
      </c>
      <c r="G772" s="16">
        <f t="shared" si="85"/>
        <v>0</v>
      </c>
      <c r="H772" s="17">
        <f t="shared" si="81"/>
        <v>0</v>
      </c>
      <c r="I772" s="90">
        <v>2.25</v>
      </c>
      <c r="J772" s="16"/>
      <c r="K772" s="16">
        <f t="shared" si="86"/>
        <v>0</v>
      </c>
      <c r="L772" s="16">
        <f t="shared" si="87"/>
        <v>0</v>
      </c>
      <c r="M772" s="17">
        <f t="shared" si="82"/>
        <v>0</v>
      </c>
      <c r="N772" s="18">
        <f t="shared" si="83"/>
        <v>0</v>
      </c>
      <c r="P772" s="5">
        <v>1</v>
      </c>
      <c r="Q772">
        <v>1</v>
      </c>
      <c r="R772">
        <v>1</v>
      </c>
    </row>
    <row r="773" spans="1:18" x14ac:dyDescent="0.25">
      <c r="A773" s="58"/>
      <c r="B773" s="66">
        <v>1</v>
      </c>
      <c r="C773" s="67">
        <v>404</v>
      </c>
      <c r="D773" s="86">
        <v>2.54</v>
      </c>
      <c r="E773" s="16"/>
      <c r="F773" s="16">
        <f t="shared" si="84"/>
        <v>0</v>
      </c>
      <c r="G773" s="16">
        <f t="shared" si="85"/>
        <v>0</v>
      </c>
      <c r="H773" s="17">
        <f t="shared" si="81"/>
        <v>0</v>
      </c>
      <c r="I773" s="90">
        <v>2.1</v>
      </c>
      <c r="J773" s="16"/>
      <c r="K773" s="16">
        <f t="shared" si="86"/>
        <v>0</v>
      </c>
      <c r="L773" s="16">
        <f t="shared" si="87"/>
        <v>0</v>
      </c>
      <c r="M773" s="17">
        <f t="shared" si="82"/>
        <v>0</v>
      </c>
      <c r="N773" s="18">
        <f t="shared" si="83"/>
        <v>0</v>
      </c>
      <c r="P773" s="5">
        <v>1</v>
      </c>
      <c r="Q773">
        <v>1</v>
      </c>
      <c r="R773">
        <v>1</v>
      </c>
    </row>
    <row r="774" spans="1:18" x14ac:dyDescent="0.25">
      <c r="A774" s="58"/>
      <c r="B774" s="66">
        <v>3</v>
      </c>
      <c r="C774" s="67">
        <v>309</v>
      </c>
      <c r="D774" s="86"/>
      <c r="E774" s="16"/>
      <c r="F774" s="16">
        <f t="shared" si="84"/>
        <v>0</v>
      </c>
      <c r="G774" s="16">
        <f t="shared" si="85"/>
        <v>0</v>
      </c>
      <c r="H774" s="17">
        <f t="shared" si="81"/>
        <v>0</v>
      </c>
      <c r="I774" s="90">
        <v>1.8</v>
      </c>
      <c r="J774" s="16"/>
      <c r="K774" s="16">
        <f t="shared" si="86"/>
        <v>0</v>
      </c>
      <c r="L774" s="16">
        <f t="shared" si="87"/>
        <v>0</v>
      </c>
      <c r="M774" s="17">
        <f t="shared" si="82"/>
        <v>0</v>
      </c>
      <c r="N774" s="18">
        <f t="shared" si="83"/>
        <v>0</v>
      </c>
      <c r="P774" s="5">
        <v>1</v>
      </c>
      <c r="R774">
        <v>1</v>
      </c>
    </row>
    <row r="775" spans="1:18" x14ac:dyDescent="0.25">
      <c r="A775" s="58"/>
      <c r="B775" s="66">
        <v>1</v>
      </c>
      <c r="C775" s="67">
        <v>707</v>
      </c>
      <c r="D775" s="86">
        <v>2.4</v>
      </c>
      <c r="E775" s="16"/>
      <c r="F775" s="16">
        <f t="shared" si="84"/>
        <v>0</v>
      </c>
      <c r="G775" s="16">
        <f t="shared" si="85"/>
        <v>0</v>
      </c>
      <c r="H775" s="17">
        <f t="shared" si="81"/>
        <v>0</v>
      </c>
      <c r="I775" s="90">
        <v>1.8</v>
      </c>
      <c r="J775" s="16"/>
      <c r="K775" s="16">
        <f t="shared" si="86"/>
        <v>0</v>
      </c>
      <c r="L775" s="16">
        <f t="shared" si="87"/>
        <v>0</v>
      </c>
      <c r="M775" s="17">
        <f t="shared" si="82"/>
        <v>0</v>
      </c>
      <c r="N775" s="18">
        <f t="shared" si="83"/>
        <v>0</v>
      </c>
      <c r="P775" s="5">
        <v>1</v>
      </c>
      <c r="Q775">
        <v>1</v>
      </c>
      <c r="R775">
        <v>1</v>
      </c>
    </row>
    <row r="776" spans="1:18" x14ac:dyDescent="0.25">
      <c r="A776" s="58"/>
      <c r="B776" s="66">
        <v>2</v>
      </c>
      <c r="C776" s="67">
        <v>103</v>
      </c>
      <c r="D776" s="86">
        <v>2.54</v>
      </c>
      <c r="E776" s="16"/>
      <c r="F776" s="16">
        <f t="shared" si="84"/>
        <v>0</v>
      </c>
      <c r="G776" s="16">
        <f t="shared" si="85"/>
        <v>0</v>
      </c>
      <c r="H776" s="17">
        <f t="shared" si="81"/>
        <v>0</v>
      </c>
      <c r="I776" s="90">
        <v>1.8</v>
      </c>
      <c r="J776" s="16"/>
      <c r="K776" s="16">
        <f t="shared" si="86"/>
        <v>0</v>
      </c>
      <c r="L776" s="16">
        <f t="shared" si="87"/>
        <v>0</v>
      </c>
      <c r="M776" s="17">
        <f t="shared" si="82"/>
        <v>0</v>
      </c>
      <c r="N776" s="18">
        <f t="shared" si="83"/>
        <v>0</v>
      </c>
      <c r="P776" s="5">
        <v>1</v>
      </c>
      <c r="Q776">
        <v>1</v>
      </c>
      <c r="R776">
        <v>1</v>
      </c>
    </row>
    <row r="777" spans="1:18" x14ac:dyDescent="0.25">
      <c r="A777" s="58"/>
      <c r="B777" s="66">
        <v>1</v>
      </c>
      <c r="C777" s="67">
        <v>106</v>
      </c>
      <c r="D777" s="86"/>
      <c r="E777" s="16"/>
      <c r="F777" s="16">
        <f t="shared" si="84"/>
        <v>0</v>
      </c>
      <c r="G777" s="16">
        <f t="shared" si="85"/>
        <v>0</v>
      </c>
      <c r="H777" s="17">
        <f t="shared" si="81"/>
        <v>0</v>
      </c>
      <c r="I777" s="90"/>
      <c r="J777" s="16"/>
      <c r="K777" s="16">
        <f t="shared" si="86"/>
        <v>0</v>
      </c>
      <c r="L777" s="16">
        <f t="shared" si="87"/>
        <v>0</v>
      </c>
      <c r="M777" s="17">
        <f t="shared" si="82"/>
        <v>0</v>
      </c>
      <c r="N777" s="18">
        <f t="shared" si="83"/>
        <v>0</v>
      </c>
      <c r="P777" s="5">
        <v>1</v>
      </c>
    </row>
    <row r="778" spans="1:18" x14ac:dyDescent="0.25">
      <c r="A778" s="58"/>
      <c r="B778" s="66">
        <v>3</v>
      </c>
      <c r="C778" s="67">
        <v>413</v>
      </c>
      <c r="D778" s="86"/>
      <c r="E778" s="16"/>
      <c r="F778" s="16">
        <f t="shared" si="84"/>
        <v>0</v>
      </c>
      <c r="G778" s="16">
        <f t="shared" si="85"/>
        <v>0</v>
      </c>
      <c r="H778" s="17">
        <f t="shared" si="81"/>
        <v>0</v>
      </c>
      <c r="I778" s="90"/>
      <c r="J778" s="16"/>
      <c r="K778" s="16">
        <f t="shared" si="86"/>
        <v>0</v>
      </c>
      <c r="L778" s="16">
        <f t="shared" si="87"/>
        <v>0</v>
      </c>
      <c r="M778" s="17">
        <f t="shared" si="82"/>
        <v>0</v>
      </c>
      <c r="N778" s="18">
        <f t="shared" si="83"/>
        <v>0</v>
      </c>
      <c r="P778" s="5">
        <v>1</v>
      </c>
    </row>
    <row r="779" spans="1:18" x14ac:dyDescent="0.25">
      <c r="A779" s="58"/>
      <c r="B779" s="66">
        <v>2</v>
      </c>
      <c r="C779" s="67">
        <v>905</v>
      </c>
      <c r="D779" s="86">
        <v>2.4</v>
      </c>
      <c r="E779" s="16"/>
      <c r="F779" s="16">
        <f t="shared" si="84"/>
        <v>0</v>
      </c>
      <c r="G779" s="16">
        <f t="shared" si="85"/>
        <v>0</v>
      </c>
      <c r="H779" s="17">
        <f t="shared" si="81"/>
        <v>0</v>
      </c>
      <c r="I779" s="90">
        <v>1.65</v>
      </c>
      <c r="J779" s="16"/>
      <c r="K779" s="16">
        <f t="shared" si="86"/>
        <v>0</v>
      </c>
      <c r="L779" s="16">
        <f t="shared" si="87"/>
        <v>0</v>
      </c>
      <c r="M779" s="17">
        <f t="shared" si="82"/>
        <v>0</v>
      </c>
      <c r="N779" s="18">
        <f t="shared" si="83"/>
        <v>0</v>
      </c>
      <c r="P779" s="5">
        <v>1</v>
      </c>
      <c r="Q779">
        <v>1</v>
      </c>
      <c r="R779">
        <v>1</v>
      </c>
    </row>
    <row r="780" spans="1:18" x14ac:dyDescent="0.25">
      <c r="A780" s="58"/>
      <c r="B780" s="66">
        <v>1</v>
      </c>
      <c r="C780" s="67">
        <v>507</v>
      </c>
      <c r="D780" s="86"/>
      <c r="E780" s="16"/>
      <c r="F780" s="16">
        <f t="shared" si="84"/>
        <v>0</v>
      </c>
      <c r="G780" s="16">
        <f t="shared" si="85"/>
        <v>0</v>
      </c>
      <c r="H780" s="17">
        <f t="shared" ref="H780:H843" si="88">G780+H781</f>
        <v>0</v>
      </c>
      <c r="I780" s="90"/>
      <c r="J780" s="16"/>
      <c r="K780" s="16">
        <f t="shared" si="86"/>
        <v>0</v>
      </c>
      <c r="L780" s="16">
        <f t="shared" si="87"/>
        <v>0</v>
      </c>
      <c r="M780" s="17">
        <f t="shared" ref="M780:M843" si="89">L780+M781</f>
        <v>0</v>
      </c>
      <c r="N780" s="18">
        <f t="shared" si="83"/>
        <v>0</v>
      </c>
      <c r="P780" s="5">
        <v>1</v>
      </c>
    </row>
    <row r="781" spans="1:18" x14ac:dyDescent="0.25">
      <c r="A781" s="58"/>
      <c r="B781" s="66">
        <v>3</v>
      </c>
      <c r="C781" s="67">
        <v>405</v>
      </c>
      <c r="D781" s="86"/>
      <c r="E781" s="16"/>
      <c r="F781" s="16">
        <f t="shared" si="84"/>
        <v>0</v>
      </c>
      <c r="G781" s="16">
        <f t="shared" si="85"/>
        <v>0</v>
      </c>
      <c r="H781" s="17">
        <f t="shared" si="88"/>
        <v>0</v>
      </c>
      <c r="I781" s="90"/>
      <c r="J781" s="16"/>
      <c r="K781" s="16">
        <f t="shared" si="86"/>
        <v>0</v>
      </c>
      <c r="L781" s="16">
        <f t="shared" si="87"/>
        <v>0</v>
      </c>
      <c r="M781" s="17">
        <f t="shared" si="89"/>
        <v>0</v>
      </c>
      <c r="N781" s="18">
        <f t="shared" si="83"/>
        <v>0</v>
      </c>
      <c r="P781" s="5">
        <v>1</v>
      </c>
    </row>
    <row r="782" spans="1:18" x14ac:dyDescent="0.25">
      <c r="A782" s="58"/>
      <c r="B782" s="66">
        <v>1</v>
      </c>
      <c r="C782" s="67">
        <v>608</v>
      </c>
      <c r="D782" s="86"/>
      <c r="E782" s="16"/>
      <c r="F782" s="16">
        <f t="shared" si="84"/>
        <v>0</v>
      </c>
      <c r="G782" s="16">
        <f t="shared" si="85"/>
        <v>0</v>
      </c>
      <c r="H782" s="17">
        <f t="shared" si="88"/>
        <v>0</v>
      </c>
      <c r="I782" s="90">
        <v>1.95</v>
      </c>
      <c r="J782" s="16"/>
      <c r="K782" s="16">
        <f t="shared" si="86"/>
        <v>0</v>
      </c>
      <c r="L782" s="16">
        <f t="shared" si="87"/>
        <v>0</v>
      </c>
      <c r="M782" s="17">
        <f t="shared" si="89"/>
        <v>0</v>
      </c>
      <c r="N782" s="18">
        <f t="shared" ref="N782:N845" si="90">H782+M782</f>
        <v>0</v>
      </c>
      <c r="P782" s="5">
        <v>1</v>
      </c>
      <c r="R782">
        <v>1</v>
      </c>
    </row>
    <row r="783" spans="1:18" x14ac:dyDescent="0.25">
      <c r="A783" s="58"/>
      <c r="B783" s="66">
        <v>2</v>
      </c>
      <c r="C783" s="67">
        <v>602</v>
      </c>
      <c r="D783" s="86">
        <v>10.19</v>
      </c>
      <c r="E783" s="16"/>
      <c r="F783" s="16">
        <f t="shared" si="84"/>
        <v>0</v>
      </c>
      <c r="G783" s="16">
        <f t="shared" si="85"/>
        <v>0</v>
      </c>
      <c r="H783" s="17">
        <f t="shared" si="88"/>
        <v>0</v>
      </c>
      <c r="I783" s="90">
        <v>4.2</v>
      </c>
      <c r="J783" s="16"/>
      <c r="K783" s="16">
        <f t="shared" si="86"/>
        <v>0</v>
      </c>
      <c r="L783" s="16">
        <f t="shared" si="87"/>
        <v>0</v>
      </c>
      <c r="M783" s="17">
        <f t="shared" si="89"/>
        <v>0</v>
      </c>
      <c r="N783" s="18">
        <f t="shared" si="90"/>
        <v>0</v>
      </c>
      <c r="P783" s="5">
        <v>1</v>
      </c>
      <c r="Q783">
        <v>1</v>
      </c>
      <c r="R783">
        <v>1</v>
      </c>
    </row>
    <row r="784" spans="1:18" x14ac:dyDescent="0.25">
      <c r="A784" s="58"/>
      <c r="B784" s="66">
        <v>1</v>
      </c>
      <c r="C784" s="67">
        <v>107</v>
      </c>
      <c r="D784" s="86"/>
      <c r="E784" s="16"/>
      <c r="F784" s="16">
        <f t="shared" si="84"/>
        <v>0</v>
      </c>
      <c r="G784" s="16">
        <f t="shared" si="85"/>
        <v>0</v>
      </c>
      <c r="H784" s="17">
        <f t="shared" si="88"/>
        <v>0</v>
      </c>
      <c r="I784" s="90">
        <v>1.65</v>
      </c>
      <c r="J784" s="16"/>
      <c r="K784" s="16">
        <f t="shared" si="86"/>
        <v>0</v>
      </c>
      <c r="L784" s="16">
        <f t="shared" si="87"/>
        <v>0</v>
      </c>
      <c r="M784" s="17">
        <f t="shared" si="89"/>
        <v>0</v>
      </c>
      <c r="N784" s="18">
        <f t="shared" si="90"/>
        <v>0</v>
      </c>
      <c r="P784" s="5">
        <v>1</v>
      </c>
      <c r="R784">
        <v>1</v>
      </c>
    </row>
    <row r="785" spans="1:18" x14ac:dyDescent="0.25">
      <c r="A785" s="58"/>
      <c r="B785" s="66">
        <v>3</v>
      </c>
      <c r="C785" s="67">
        <v>412</v>
      </c>
      <c r="D785" s="86">
        <v>2.25</v>
      </c>
      <c r="E785" s="16"/>
      <c r="F785" s="16">
        <f t="shared" si="84"/>
        <v>0</v>
      </c>
      <c r="G785" s="16">
        <f t="shared" si="85"/>
        <v>0</v>
      </c>
      <c r="H785" s="17">
        <f t="shared" si="88"/>
        <v>0</v>
      </c>
      <c r="I785" s="90">
        <v>1.8</v>
      </c>
      <c r="J785" s="16"/>
      <c r="K785" s="16">
        <f t="shared" si="86"/>
        <v>0</v>
      </c>
      <c r="L785" s="16">
        <f t="shared" si="87"/>
        <v>0</v>
      </c>
      <c r="M785" s="17">
        <f t="shared" si="89"/>
        <v>0</v>
      </c>
      <c r="N785" s="18">
        <f t="shared" si="90"/>
        <v>0</v>
      </c>
      <c r="P785" s="5">
        <v>1</v>
      </c>
      <c r="Q785">
        <v>1</v>
      </c>
      <c r="R785">
        <v>1</v>
      </c>
    </row>
    <row r="786" spans="1:18" x14ac:dyDescent="0.25">
      <c r="A786" s="58"/>
      <c r="B786" s="66">
        <v>1</v>
      </c>
      <c r="C786" s="67">
        <v>410</v>
      </c>
      <c r="D786" s="86">
        <v>2.85</v>
      </c>
      <c r="E786" s="16"/>
      <c r="F786" s="16">
        <f t="shared" si="84"/>
        <v>0</v>
      </c>
      <c r="G786" s="16">
        <f t="shared" si="85"/>
        <v>0</v>
      </c>
      <c r="H786" s="17">
        <f t="shared" si="88"/>
        <v>0</v>
      </c>
      <c r="I786" s="90">
        <v>1.8</v>
      </c>
      <c r="J786" s="16"/>
      <c r="K786" s="16">
        <f t="shared" si="86"/>
        <v>0</v>
      </c>
      <c r="L786" s="16">
        <f t="shared" si="87"/>
        <v>0</v>
      </c>
      <c r="M786" s="17">
        <f t="shared" si="89"/>
        <v>0</v>
      </c>
      <c r="N786" s="18">
        <f t="shared" si="90"/>
        <v>0</v>
      </c>
      <c r="P786" s="5">
        <v>1</v>
      </c>
      <c r="Q786">
        <v>1</v>
      </c>
      <c r="R786">
        <v>1</v>
      </c>
    </row>
    <row r="787" spans="1:18" x14ac:dyDescent="0.25">
      <c r="A787" s="58"/>
      <c r="B787" s="66">
        <v>1</v>
      </c>
      <c r="C787" s="67">
        <v>311</v>
      </c>
      <c r="D787" s="86"/>
      <c r="E787" s="16"/>
      <c r="F787" s="16">
        <f t="shared" si="84"/>
        <v>0</v>
      </c>
      <c r="G787" s="16">
        <f t="shared" si="85"/>
        <v>0</v>
      </c>
      <c r="H787" s="17">
        <f t="shared" si="88"/>
        <v>0</v>
      </c>
      <c r="I787" s="90"/>
      <c r="J787" s="16"/>
      <c r="K787" s="16">
        <f t="shared" si="86"/>
        <v>0</v>
      </c>
      <c r="L787" s="16">
        <f t="shared" si="87"/>
        <v>0</v>
      </c>
      <c r="M787" s="17">
        <f t="shared" si="89"/>
        <v>0</v>
      </c>
      <c r="N787" s="18">
        <f t="shared" si="90"/>
        <v>0</v>
      </c>
      <c r="P787" s="5">
        <v>1</v>
      </c>
    </row>
    <row r="788" spans="1:18" x14ac:dyDescent="0.25">
      <c r="A788" s="58"/>
      <c r="B788" s="66">
        <v>3</v>
      </c>
      <c r="C788" s="67">
        <v>108</v>
      </c>
      <c r="D788" s="86"/>
      <c r="E788" s="16"/>
      <c r="F788" s="16">
        <f t="shared" si="84"/>
        <v>0</v>
      </c>
      <c r="G788" s="16">
        <f t="shared" si="85"/>
        <v>0</v>
      </c>
      <c r="H788" s="17">
        <f t="shared" si="88"/>
        <v>0</v>
      </c>
      <c r="I788" s="90"/>
      <c r="J788" s="16"/>
      <c r="K788" s="16">
        <f t="shared" si="86"/>
        <v>0</v>
      </c>
      <c r="L788" s="16">
        <f t="shared" si="87"/>
        <v>0</v>
      </c>
      <c r="M788" s="17">
        <f t="shared" si="89"/>
        <v>0</v>
      </c>
      <c r="N788" s="18">
        <f t="shared" si="90"/>
        <v>0</v>
      </c>
      <c r="P788" s="5">
        <v>1</v>
      </c>
    </row>
    <row r="789" spans="1:18" x14ac:dyDescent="0.25">
      <c r="A789" s="58"/>
      <c r="B789" s="66">
        <v>1</v>
      </c>
      <c r="C789" s="67">
        <v>707</v>
      </c>
      <c r="D789" s="86"/>
      <c r="E789" s="16"/>
      <c r="F789" s="16">
        <f t="shared" si="84"/>
        <v>0</v>
      </c>
      <c r="G789" s="16">
        <f t="shared" si="85"/>
        <v>0</v>
      </c>
      <c r="H789" s="17">
        <f t="shared" si="88"/>
        <v>0</v>
      </c>
      <c r="I789" s="90"/>
      <c r="J789" s="16"/>
      <c r="K789" s="16">
        <f t="shared" si="86"/>
        <v>0</v>
      </c>
      <c r="L789" s="16">
        <f t="shared" si="87"/>
        <v>0</v>
      </c>
      <c r="M789" s="17">
        <f t="shared" si="89"/>
        <v>0</v>
      </c>
      <c r="N789" s="18">
        <f t="shared" si="90"/>
        <v>0</v>
      </c>
      <c r="P789" s="5">
        <v>1</v>
      </c>
    </row>
    <row r="790" spans="1:18" x14ac:dyDescent="0.25">
      <c r="A790" s="58"/>
      <c r="B790" s="66">
        <v>2</v>
      </c>
      <c r="C790" s="67">
        <v>108</v>
      </c>
      <c r="D790" s="86"/>
      <c r="E790" s="16"/>
      <c r="F790" s="16">
        <f t="shared" si="84"/>
        <v>0</v>
      </c>
      <c r="G790" s="16">
        <f t="shared" si="85"/>
        <v>0</v>
      </c>
      <c r="H790" s="17">
        <f t="shared" si="88"/>
        <v>0</v>
      </c>
      <c r="I790" s="90"/>
      <c r="J790" s="16"/>
      <c r="K790" s="16">
        <f t="shared" si="86"/>
        <v>0</v>
      </c>
      <c r="L790" s="16">
        <f t="shared" si="87"/>
        <v>0</v>
      </c>
      <c r="M790" s="17">
        <f t="shared" si="89"/>
        <v>0</v>
      </c>
      <c r="N790" s="18">
        <f t="shared" si="90"/>
        <v>0</v>
      </c>
      <c r="P790" s="5">
        <v>1</v>
      </c>
    </row>
    <row r="791" spans="1:18" x14ac:dyDescent="0.25">
      <c r="A791" s="58"/>
      <c r="B791" s="66">
        <v>3</v>
      </c>
      <c r="C791" s="67">
        <v>504</v>
      </c>
      <c r="D791" s="86">
        <v>4.95</v>
      </c>
      <c r="E791" s="16"/>
      <c r="F791" s="16">
        <f t="shared" si="84"/>
        <v>0</v>
      </c>
      <c r="G791" s="16">
        <f t="shared" si="85"/>
        <v>0</v>
      </c>
      <c r="H791" s="17">
        <f t="shared" si="88"/>
        <v>0</v>
      </c>
      <c r="I791" s="90">
        <v>2.4</v>
      </c>
      <c r="J791" s="16"/>
      <c r="K791" s="16">
        <f t="shared" si="86"/>
        <v>0</v>
      </c>
      <c r="L791" s="16">
        <f t="shared" si="87"/>
        <v>0</v>
      </c>
      <c r="M791" s="17">
        <f t="shared" si="89"/>
        <v>0</v>
      </c>
      <c r="N791" s="18">
        <f t="shared" si="90"/>
        <v>0</v>
      </c>
      <c r="P791" s="5">
        <v>1</v>
      </c>
      <c r="Q791">
        <v>1</v>
      </c>
      <c r="R791">
        <v>1</v>
      </c>
    </row>
    <row r="792" spans="1:18" x14ac:dyDescent="0.25">
      <c r="A792" s="58"/>
      <c r="B792" s="66">
        <v>3</v>
      </c>
      <c r="C792" s="67">
        <v>608</v>
      </c>
      <c r="D792" s="86"/>
      <c r="E792" s="16"/>
      <c r="F792" s="16">
        <f t="shared" si="84"/>
        <v>0</v>
      </c>
      <c r="G792" s="16">
        <f t="shared" si="85"/>
        <v>0</v>
      </c>
      <c r="H792" s="17">
        <f t="shared" si="88"/>
        <v>0</v>
      </c>
      <c r="I792" s="90">
        <v>2.1</v>
      </c>
      <c r="J792" s="16"/>
      <c r="K792" s="16">
        <f t="shared" si="86"/>
        <v>0</v>
      </c>
      <c r="L792" s="16">
        <f t="shared" si="87"/>
        <v>0</v>
      </c>
      <c r="M792" s="17">
        <f t="shared" si="89"/>
        <v>0</v>
      </c>
      <c r="N792" s="18">
        <f t="shared" si="90"/>
        <v>0</v>
      </c>
      <c r="P792" s="5">
        <v>1</v>
      </c>
      <c r="R792">
        <v>1</v>
      </c>
    </row>
    <row r="793" spans="1:18" x14ac:dyDescent="0.25">
      <c r="A793" s="58"/>
      <c r="B793" s="66">
        <v>2</v>
      </c>
      <c r="C793" s="67">
        <v>307</v>
      </c>
      <c r="D793" s="86"/>
      <c r="E793" s="16"/>
      <c r="F793" s="16">
        <f t="shared" si="84"/>
        <v>0</v>
      </c>
      <c r="G793" s="16">
        <f t="shared" si="85"/>
        <v>0</v>
      </c>
      <c r="H793" s="17">
        <f t="shared" si="88"/>
        <v>0</v>
      </c>
      <c r="I793" s="90">
        <v>1.95</v>
      </c>
      <c r="J793" s="16"/>
      <c r="K793" s="16">
        <f t="shared" si="86"/>
        <v>0</v>
      </c>
      <c r="L793" s="16">
        <f t="shared" si="87"/>
        <v>0</v>
      </c>
      <c r="M793" s="17">
        <f t="shared" si="89"/>
        <v>0</v>
      </c>
      <c r="N793" s="18">
        <f t="shared" si="90"/>
        <v>0</v>
      </c>
      <c r="P793" s="5">
        <v>1</v>
      </c>
      <c r="R793">
        <v>1</v>
      </c>
    </row>
    <row r="794" spans="1:18" x14ac:dyDescent="0.25">
      <c r="A794" s="58"/>
      <c r="B794" s="66">
        <v>1</v>
      </c>
      <c r="C794" s="67">
        <v>913</v>
      </c>
      <c r="D794" s="86">
        <v>4.34</v>
      </c>
      <c r="E794" s="16"/>
      <c r="F794" s="16">
        <f t="shared" si="84"/>
        <v>0</v>
      </c>
      <c r="G794" s="16">
        <f t="shared" si="85"/>
        <v>0</v>
      </c>
      <c r="H794" s="17">
        <f t="shared" si="88"/>
        <v>0</v>
      </c>
      <c r="I794" s="90">
        <v>2.4</v>
      </c>
      <c r="J794" s="16"/>
      <c r="K794" s="16">
        <f t="shared" si="86"/>
        <v>0</v>
      </c>
      <c r="L794" s="16">
        <f t="shared" si="87"/>
        <v>0</v>
      </c>
      <c r="M794" s="17">
        <f t="shared" si="89"/>
        <v>0</v>
      </c>
      <c r="N794" s="18">
        <f t="shared" si="90"/>
        <v>0</v>
      </c>
      <c r="P794" s="5">
        <v>1</v>
      </c>
      <c r="Q794">
        <v>1</v>
      </c>
      <c r="R794">
        <v>1</v>
      </c>
    </row>
    <row r="795" spans="1:18" x14ac:dyDescent="0.25">
      <c r="A795" s="58"/>
      <c r="B795" s="66">
        <v>3</v>
      </c>
      <c r="C795" s="67">
        <v>807</v>
      </c>
      <c r="D795" s="86"/>
      <c r="E795" s="16"/>
      <c r="F795" s="16">
        <f t="shared" si="84"/>
        <v>0</v>
      </c>
      <c r="G795" s="16">
        <f t="shared" si="85"/>
        <v>0</v>
      </c>
      <c r="H795" s="17">
        <f t="shared" si="88"/>
        <v>0</v>
      </c>
      <c r="I795" s="90">
        <v>2.25</v>
      </c>
      <c r="J795" s="16"/>
      <c r="K795" s="16">
        <f t="shared" si="86"/>
        <v>0</v>
      </c>
      <c r="L795" s="16">
        <f t="shared" si="87"/>
        <v>0</v>
      </c>
      <c r="M795" s="17">
        <f t="shared" si="89"/>
        <v>0</v>
      </c>
      <c r="N795" s="18">
        <f t="shared" si="90"/>
        <v>0</v>
      </c>
      <c r="P795" s="5">
        <v>1</v>
      </c>
      <c r="R795">
        <v>1</v>
      </c>
    </row>
    <row r="796" spans="1:18" x14ac:dyDescent="0.25">
      <c r="A796" s="58"/>
      <c r="B796" s="66">
        <v>1</v>
      </c>
      <c r="C796" s="67">
        <v>705</v>
      </c>
      <c r="D796" s="86">
        <v>2.4</v>
      </c>
      <c r="E796" s="16"/>
      <c r="F796" s="16">
        <f t="shared" ref="F796:F859" si="91">E796*D796</f>
        <v>0</v>
      </c>
      <c r="G796" s="16">
        <f t="shared" ref="G796:G859" si="92">F796-E796</f>
        <v>0</v>
      </c>
      <c r="H796" s="17">
        <f t="shared" si="88"/>
        <v>0</v>
      </c>
      <c r="I796" s="90">
        <v>1.95</v>
      </c>
      <c r="J796" s="16"/>
      <c r="K796" s="16">
        <f t="shared" ref="K796:K859" si="93">J796*I796</f>
        <v>0</v>
      </c>
      <c r="L796" s="16">
        <f t="shared" ref="L796:L859" si="94">K796-J796</f>
        <v>0</v>
      </c>
      <c r="M796" s="17">
        <f t="shared" si="89"/>
        <v>0</v>
      </c>
      <c r="N796" s="18">
        <f t="shared" si="90"/>
        <v>0</v>
      </c>
      <c r="P796" s="5">
        <v>1</v>
      </c>
      <c r="Q796">
        <v>1</v>
      </c>
      <c r="R796">
        <v>1</v>
      </c>
    </row>
    <row r="797" spans="1:18" x14ac:dyDescent="0.25">
      <c r="A797" s="58"/>
      <c r="B797" s="66">
        <v>2</v>
      </c>
      <c r="C797" s="67">
        <v>603</v>
      </c>
      <c r="D797" s="86"/>
      <c r="E797" s="16"/>
      <c r="F797" s="16">
        <f t="shared" si="91"/>
        <v>0</v>
      </c>
      <c r="G797" s="16">
        <f t="shared" si="92"/>
        <v>0</v>
      </c>
      <c r="H797" s="17">
        <f t="shared" si="88"/>
        <v>0</v>
      </c>
      <c r="I797" s="90"/>
      <c r="J797" s="16"/>
      <c r="K797" s="16">
        <f t="shared" si="93"/>
        <v>0</v>
      </c>
      <c r="L797" s="16">
        <f t="shared" si="94"/>
        <v>0</v>
      </c>
      <c r="M797" s="17">
        <f t="shared" si="89"/>
        <v>0</v>
      </c>
      <c r="N797" s="18">
        <f t="shared" si="90"/>
        <v>0</v>
      </c>
      <c r="P797" s="5">
        <v>1</v>
      </c>
    </row>
    <row r="798" spans="1:18" x14ac:dyDescent="0.25">
      <c r="A798" s="58"/>
      <c r="B798" s="66">
        <v>2</v>
      </c>
      <c r="C798" s="67">
        <v>401</v>
      </c>
      <c r="D798" s="86"/>
      <c r="E798" s="16"/>
      <c r="F798" s="16">
        <f t="shared" si="91"/>
        <v>0</v>
      </c>
      <c r="G798" s="16">
        <f t="shared" si="92"/>
        <v>0</v>
      </c>
      <c r="H798" s="17">
        <f t="shared" si="88"/>
        <v>0</v>
      </c>
      <c r="I798" s="90"/>
      <c r="J798" s="16"/>
      <c r="K798" s="16">
        <f t="shared" si="93"/>
        <v>0</v>
      </c>
      <c r="L798" s="16">
        <f t="shared" si="94"/>
        <v>0</v>
      </c>
      <c r="M798" s="17">
        <f t="shared" si="89"/>
        <v>0</v>
      </c>
      <c r="N798" s="18">
        <f t="shared" si="90"/>
        <v>0</v>
      </c>
      <c r="P798" s="5">
        <v>1</v>
      </c>
    </row>
    <row r="799" spans="1:18" x14ac:dyDescent="0.25">
      <c r="A799" s="58"/>
      <c r="B799" s="66">
        <v>3</v>
      </c>
      <c r="C799" s="67">
        <v>404</v>
      </c>
      <c r="D799" s="86">
        <v>2.7</v>
      </c>
      <c r="E799" s="16"/>
      <c r="F799" s="16">
        <f t="shared" si="91"/>
        <v>0</v>
      </c>
      <c r="G799" s="16">
        <f t="shared" si="92"/>
        <v>0</v>
      </c>
      <c r="H799" s="17">
        <f t="shared" si="88"/>
        <v>0</v>
      </c>
      <c r="I799" s="90">
        <v>1.95</v>
      </c>
      <c r="J799" s="16"/>
      <c r="K799" s="16">
        <f t="shared" si="93"/>
        <v>0</v>
      </c>
      <c r="L799" s="16">
        <f t="shared" si="94"/>
        <v>0</v>
      </c>
      <c r="M799" s="17">
        <f t="shared" si="89"/>
        <v>0</v>
      </c>
      <c r="N799" s="18">
        <f t="shared" si="90"/>
        <v>0</v>
      </c>
      <c r="P799" s="5">
        <v>1</v>
      </c>
      <c r="Q799">
        <v>1</v>
      </c>
      <c r="R799">
        <v>1</v>
      </c>
    </row>
    <row r="800" spans="1:18" x14ac:dyDescent="0.25">
      <c r="A800" s="58"/>
      <c r="B800" s="66">
        <v>2</v>
      </c>
      <c r="C800" s="67">
        <v>106</v>
      </c>
      <c r="D800" s="86"/>
      <c r="E800" s="16"/>
      <c r="F800" s="16">
        <f t="shared" si="91"/>
        <v>0</v>
      </c>
      <c r="G800" s="16">
        <f t="shared" si="92"/>
        <v>0</v>
      </c>
      <c r="H800" s="17">
        <f t="shared" si="88"/>
        <v>0</v>
      </c>
      <c r="I800" s="90"/>
      <c r="J800" s="16"/>
      <c r="K800" s="16">
        <f t="shared" si="93"/>
        <v>0</v>
      </c>
      <c r="L800" s="16">
        <f t="shared" si="94"/>
        <v>0</v>
      </c>
      <c r="M800" s="17">
        <f t="shared" si="89"/>
        <v>0</v>
      </c>
      <c r="N800" s="18">
        <f t="shared" si="90"/>
        <v>0</v>
      </c>
      <c r="P800" s="5">
        <v>1</v>
      </c>
    </row>
    <row r="801" spans="1:18" x14ac:dyDescent="0.25">
      <c r="A801" s="58"/>
      <c r="B801" s="66">
        <v>1</v>
      </c>
      <c r="C801" s="67">
        <v>407</v>
      </c>
      <c r="D801" s="86">
        <v>5.85</v>
      </c>
      <c r="E801" s="16"/>
      <c r="F801" s="16">
        <f t="shared" si="91"/>
        <v>0</v>
      </c>
      <c r="G801" s="16">
        <f t="shared" si="92"/>
        <v>0</v>
      </c>
      <c r="H801" s="17">
        <f t="shared" si="88"/>
        <v>0</v>
      </c>
      <c r="I801" s="90">
        <v>2.25</v>
      </c>
      <c r="J801" s="16"/>
      <c r="K801" s="16">
        <f t="shared" si="93"/>
        <v>0</v>
      </c>
      <c r="L801" s="16">
        <f t="shared" si="94"/>
        <v>0</v>
      </c>
      <c r="M801" s="17">
        <f t="shared" si="89"/>
        <v>0</v>
      </c>
      <c r="N801" s="18">
        <f t="shared" si="90"/>
        <v>0</v>
      </c>
      <c r="P801" s="5">
        <v>1</v>
      </c>
      <c r="Q801">
        <v>1</v>
      </c>
      <c r="R801">
        <v>1</v>
      </c>
    </row>
    <row r="802" spans="1:18" x14ac:dyDescent="0.25">
      <c r="A802" s="58"/>
      <c r="B802" s="66">
        <v>3</v>
      </c>
      <c r="C802" s="67">
        <v>410</v>
      </c>
      <c r="D802" s="86"/>
      <c r="E802" s="16"/>
      <c r="F802" s="16">
        <f t="shared" si="91"/>
        <v>0</v>
      </c>
      <c r="G802" s="16">
        <f t="shared" si="92"/>
        <v>0</v>
      </c>
      <c r="H802" s="17">
        <f t="shared" si="88"/>
        <v>0</v>
      </c>
      <c r="I802" s="90"/>
      <c r="J802" s="16"/>
      <c r="K802" s="16">
        <f t="shared" si="93"/>
        <v>0</v>
      </c>
      <c r="L802" s="16">
        <f t="shared" si="94"/>
        <v>0</v>
      </c>
      <c r="M802" s="17">
        <f t="shared" si="89"/>
        <v>0</v>
      </c>
      <c r="N802" s="18">
        <f t="shared" si="90"/>
        <v>0</v>
      </c>
      <c r="P802" s="5">
        <v>1</v>
      </c>
    </row>
    <row r="803" spans="1:18" x14ac:dyDescent="0.25">
      <c r="A803" s="58"/>
      <c r="B803" s="66">
        <v>3</v>
      </c>
      <c r="C803" s="67">
        <v>905</v>
      </c>
      <c r="D803" s="86"/>
      <c r="E803" s="16"/>
      <c r="F803" s="16">
        <f t="shared" si="91"/>
        <v>0</v>
      </c>
      <c r="G803" s="16">
        <f t="shared" si="92"/>
        <v>0</v>
      </c>
      <c r="H803" s="17">
        <f t="shared" si="88"/>
        <v>0</v>
      </c>
      <c r="I803" s="90">
        <v>5.25</v>
      </c>
      <c r="J803" s="16"/>
      <c r="K803" s="16">
        <f t="shared" si="93"/>
        <v>0</v>
      </c>
      <c r="L803" s="16">
        <f t="shared" si="94"/>
        <v>0</v>
      </c>
      <c r="M803" s="17">
        <f t="shared" si="89"/>
        <v>0</v>
      </c>
      <c r="N803" s="18">
        <f t="shared" si="90"/>
        <v>0</v>
      </c>
      <c r="P803" s="5">
        <v>1</v>
      </c>
      <c r="R803">
        <v>1</v>
      </c>
    </row>
    <row r="804" spans="1:18" x14ac:dyDescent="0.25">
      <c r="A804" s="58"/>
      <c r="B804" s="66">
        <v>0</v>
      </c>
      <c r="C804" s="67">
        <v>0</v>
      </c>
      <c r="D804" s="86">
        <v>0</v>
      </c>
      <c r="E804" s="16"/>
      <c r="F804" s="16">
        <f t="shared" si="91"/>
        <v>0</v>
      </c>
      <c r="G804" s="16">
        <f t="shared" si="92"/>
        <v>0</v>
      </c>
      <c r="H804" s="17">
        <f t="shared" si="88"/>
        <v>0</v>
      </c>
      <c r="I804" s="90">
        <v>0</v>
      </c>
      <c r="J804" s="16"/>
      <c r="K804" s="16">
        <f t="shared" si="93"/>
        <v>0</v>
      </c>
      <c r="L804" s="16">
        <f t="shared" si="94"/>
        <v>0</v>
      </c>
      <c r="M804" s="17">
        <f t="shared" si="89"/>
        <v>0</v>
      </c>
      <c r="N804" s="18">
        <f t="shared" si="90"/>
        <v>0</v>
      </c>
      <c r="P804" s="5">
        <v>1</v>
      </c>
    </row>
    <row r="805" spans="1:18" x14ac:dyDescent="0.25">
      <c r="A805" s="58"/>
      <c r="B805" s="66">
        <v>3</v>
      </c>
      <c r="C805" s="67">
        <v>104</v>
      </c>
      <c r="D805" s="86"/>
      <c r="E805" s="16"/>
      <c r="F805" s="16">
        <f t="shared" si="91"/>
        <v>0</v>
      </c>
      <c r="G805" s="16">
        <f t="shared" si="92"/>
        <v>0</v>
      </c>
      <c r="H805" s="17">
        <f t="shared" si="88"/>
        <v>0</v>
      </c>
      <c r="I805" s="90">
        <v>2.25</v>
      </c>
      <c r="J805" s="16"/>
      <c r="K805" s="16">
        <f t="shared" si="93"/>
        <v>0</v>
      </c>
      <c r="L805" s="16">
        <f t="shared" si="94"/>
        <v>0</v>
      </c>
      <c r="M805" s="17">
        <f t="shared" si="89"/>
        <v>0</v>
      </c>
      <c r="N805" s="18">
        <f t="shared" si="90"/>
        <v>0</v>
      </c>
      <c r="P805" s="5">
        <v>1</v>
      </c>
      <c r="R805">
        <v>1</v>
      </c>
    </row>
    <row r="806" spans="1:18" x14ac:dyDescent="0.25">
      <c r="A806" s="58"/>
      <c r="B806" s="66">
        <v>3</v>
      </c>
      <c r="C806" s="67">
        <v>407</v>
      </c>
      <c r="D806" s="86"/>
      <c r="E806" s="16"/>
      <c r="F806" s="16">
        <f t="shared" si="91"/>
        <v>0</v>
      </c>
      <c r="G806" s="16">
        <f t="shared" si="92"/>
        <v>0</v>
      </c>
      <c r="H806" s="17">
        <f t="shared" si="88"/>
        <v>0</v>
      </c>
      <c r="I806" s="90"/>
      <c r="J806" s="16"/>
      <c r="K806" s="16">
        <f t="shared" si="93"/>
        <v>0</v>
      </c>
      <c r="L806" s="16">
        <f t="shared" si="94"/>
        <v>0</v>
      </c>
      <c r="M806" s="17">
        <f t="shared" si="89"/>
        <v>0</v>
      </c>
      <c r="N806" s="18">
        <f t="shared" si="90"/>
        <v>0</v>
      </c>
      <c r="P806" s="5">
        <v>1</v>
      </c>
    </row>
    <row r="807" spans="1:18" x14ac:dyDescent="0.25">
      <c r="A807" s="58"/>
      <c r="B807" s="66">
        <v>3</v>
      </c>
      <c r="C807" s="67">
        <v>711</v>
      </c>
      <c r="D807" s="86"/>
      <c r="E807" s="16"/>
      <c r="F807" s="16">
        <f t="shared" si="91"/>
        <v>0</v>
      </c>
      <c r="G807" s="16">
        <f t="shared" si="92"/>
        <v>0</v>
      </c>
      <c r="H807" s="17">
        <f t="shared" si="88"/>
        <v>0</v>
      </c>
      <c r="I807" s="90"/>
      <c r="J807" s="16"/>
      <c r="K807" s="16">
        <f t="shared" si="93"/>
        <v>0</v>
      </c>
      <c r="L807" s="16">
        <f t="shared" si="94"/>
        <v>0</v>
      </c>
      <c r="M807" s="17">
        <f t="shared" si="89"/>
        <v>0</v>
      </c>
      <c r="N807" s="18">
        <f t="shared" si="90"/>
        <v>0</v>
      </c>
      <c r="P807" s="5">
        <v>1</v>
      </c>
    </row>
    <row r="808" spans="1:18" x14ac:dyDescent="0.25">
      <c r="A808" s="58"/>
      <c r="B808" s="66">
        <v>1</v>
      </c>
      <c r="C808" s="67">
        <v>208</v>
      </c>
      <c r="D808" s="86">
        <v>2.7</v>
      </c>
      <c r="E808" s="16"/>
      <c r="F808" s="16">
        <f t="shared" si="91"/>
        <v>0</v>
      </c>
      <c r="G808" s="16">
        <f t="shared" si="92"/>
        <v>0</v>
      </c>
      <c r="H808" s="17">
        <f t="shared" si="88"/>
        <v>0</v>
      </c>
      <c r="I808" s="90">
        <v>1.8</v>
      </c>
      <c r="J808" s="16"/>
      <c r="K808" s="16">
        <f t="shared" si="93"/>
        <v>0</v>
      </c>
      <c r="L808" s="16">
        <f t="shared" si="94"/>
        <v>0</v>
      </c>
      <c r="M808" s="17">
        <f t="shared" si="89"/>
        <v>0</v>
      </c>
      <c r="N808" s="18">
        <f t="shared" si="90"/>
        <v>0</v>
      </c>
      <c r="P808" s="5">
        <v>1</v>
      </c>
      <c r="Q808">
        <v>1</v>
      </c>
      <c r="R808">
        <v>1</v>
      </c>
    </row>
    <row r="809" spans="1:18" x14ac:dyDescent="0.25">
      <c r="A809" s="58"/>
      <c r="B809" s="66">
        <v>3</v>
      </c>
      <c r="C809" s="67">
        <v>310</v>
      </c>
      <c r="D809" s="86"/>
      <c r="E809" s="16"/>
      <c r="F809" s="16">
        <f t="shared" si="91"/>
        <v>0</v>
      </c>
      <c r="G809" s="16">
        <f t="shared" si="92"/>
        <v>0</v>
      </c>
      <c r="H809" s="17">
        <f t="shared" si="88"/>
        <v>0</v>
      </c>
      <c r="I809" s="90"/>
      <c r="J809" s="16"/>
      <c r="K809" s="16">
        <f t="shared" si="93"/>
        <v>0</v>
      </c>
      <c r="L809" s="16">
        <f t="shared" si="94"/>
        <v>0</v>
      </c>
      <c r="M809" s="17">
        <f t="shared" si="89"/>
        <v>0</v>
      </c>
      <c r="N809" s="18">
        <f t="shared" si="90"/>
        <v>0</v>
      </c>
      <c r="P809" s="5">
        <v>1</v>
      </c>
    </row>
    <row r="810" spans="1:18" x14ac:dyDescent="0.25">
      <c r="A810" s="58"/>
      <c r="B810" s="66">
        <v>2</v>
      </c>
      <c r="C810" s="67">
        <v>409</v>
      </c>
      <c r="D810" s="86"/>
      <c r="E810" s="16"/>
      <c r="F810" s="16">
        <f t="shared" si="91"/>
        <v>0</v>
      </c>
      <c r="G810" s="16">
        <f t="shared" si="92"/>
        <v>0</v>
      </c>
      <c r="H810" s="17">
        <f t="shared" si="88"/>
        <v>0</v>
      </c>
      <c r="I810" s="90">
        <v>1.65</v>
      </c>
      <c r="J810" s="16"/>
      <c r="K810" s="16">
        <f t="shared" si="93"/>
        <v>0</v>
      </c>
      <c r="L810" s="16">
        <f t="shared" si="94"/>
        <v>0</v>
      </c>
      <c r="M810" s="17">
        <f t="shared" si="89"/>
        <v>0</v>
      </c>
      <c r="N810" s="18">
        <f t="shared" si="90"/>
        <v>0</v>
      </c>
      <c r="P810" s="5">
        <v>1</v>
      </c>
      <c r="R810">
        <v>1</v>
      </c>
    </row>
    <row r="811" spans="1:18" x14ac:dyDescent="0.25">
      <c r="A811" s="58"/>
      <c r="B811" s="66">
        <v>2</v>
      </c>
      <c r="C811" s="67">
        <v>210</v>
      </c>
      <c r="D811" s="86"/>
      <c r="E811" s="16"/>
      <c r="F811" s="16">
        <f t="shared" si="91"/>
        <v>0</v>
      </c>
      <c r="G811" s="16">
        <f t="shared" si="92"/>
        <v>0</v>
      </c>
      <c r="H811" s="17">
        <f t="shared" si="88"/>
        <v>0</v>
      </c>
      <c r="I811" s="90"/>
      <c r="J811" s="16"/>
      <c r="K811" s="16">
        <f t="shared" si="93"/>
        <v>0</v>
      </c>
      <c r="L811" s="16">
        <f t="shared" si="94"/>
        <v>0</v>
      </c>
      <c r="M811" s="17">
        <f t="shared" si="89"/>
        <v>0</v>
      </c>
      <c r="N811" s="18">
        <f t="shared" si="90"/>
        <v>0</v>
      </c>
      <c r="P811" s="5">
        <v>1</v>
      </c>
    </row>
    <row r="812" spans="1:18" x14ac:dyDescent="0.25">
      <c r="A812" s="58"/>
      <c r="B812" s="66">
        <v>2</v>
      </c>
      <c r="C812" s="67">
        <v>306</v>
      </c>
      <c r="D812" s="86"/>
      <c r="E812" s="16"/>
      <c r="F812" s="16">
        <f t="shared" si="91"/>
        <v>0</v>
      </c>
      <c r="G812" s="16">
        <f t="shared" si="92"/>
        <v>0</v>
      </c>
      <c r="H812" s="17">
        <f t="shared" si="88"/>
        <v>0</v>
      </c>
      <c r="I812" s="90"/>
      <c r="J812" s="16"/>
      <c r="K812" s="16">
        <f t="shared" si="93"/>
        <v>0</v>
      </c>
      <c r="L812" s="16">
        <f t="shared" si="94"/>
        <v>0</v>
      </c>
      <c r="M812" s="17">
        <f t="shared" si="89"/>
        <v>0</v>
      </c>
      <c r="N812" s="18">
        <f t="shared" si="90"/>
        <v>0</v>
      </c>
      <c r="P812" s="5">
        <v>1</v>
      </c>
    </row>
    <row r="813" spans="1:18" x14ac:dyDescent="0.25">
      <c r="A813" s="58"/>
      <c r="B813" s="66">
        <v>3</v>
      </c>
      <c r="C813" s="67">
        <v>606</v>
      </c>
      <c r="D813" s="86"/>
      <c r="E813" s="16"/>
      <c r="F813" s="16">
        <f t="shared" si="91"/>
        <v>0</v>
      </c>
      <c r="G813" s="16">
        <f t="shared" si="92"/>
        <v>0</v>
      </c>
      <c r="H813" s="17">
        <f t="shared" si="88"/>
        <v>0</v>
      </c>
      <c r="I813" s="90">
        <v>2.25</v>
      </c>
      <c r="J813" s="16"/>
      <c r="K813" s="16">
        <f t="shared" si="93"/>
        <v>0</v>
      </c>
      <c r="L813" s="16">
        <f t="shared" si="94"/>
        <v>0</v>
      </c>
      <c r="M813" s="17">
        <f t="shared" si="89"/>
        <v>0</v>
      </c>
      <c r="N813" s="18">
        <f t="shared" si="90"/>
        <v>0</v>
      </c>
      <c r="P813" s="5">
        <v>1</v>
      </c>
      <c r="R813">
        <v>1</v>
      </c>
    </row>
    <row r="814" spans="1:18" x14ac:dyDescent="0.25">
      <c r="A814" s="58"/>
      <c r="B814" s="66">
        <v>3</v>
      </c>
      <c r="C814" s="67">
        <v>109</v>
      </c>
      <c r="D814" s="86">
        <v>2.54</v>
      </c>
      <c r="E814" s="16"/>
      <c r="F814" s="16">
        <f t="shared" si="91"/>
        <v>0</v>
      </c>
      <c r="G814" s="16">
        <f t="shared" si="92"/>
        <v>0</v>
      </c>
      <c r="H814" s="17">
        <f t="shared" si="88"/>
        <v>0</v>
      </c>
      <c r="I814" s="90">
        <v>1.8</v>
      </c>
      <c r="J814" s="16"/>
      <c r="K814" s="16">
        <f t="shared" si="93"/>
        <v>0</v>
      </c>
      <c r="L814" s="16">
        <f t="shared" si="94"/>
        <v>0</v>
      </c>
      <c r="M814" s="17">
        <f t="shared" si="89"/>
        <v>0</v>
      </c>
      <c r="N814" s="18">
        <f t="shared" si="90"/>
        <v>0</v>
      </c>
      <c r="P814" s="5">
        <v>1</v>
      </c>
      <c r="Q814">
        <v>1</v>
      </c>
      <c r="R814">
        <v>1</v>
      </c>
    </row>
    <row r="815" spans="1:18" x14ac:dyDescent="0.25">
      <c r="A815" s="58"/>
      <c r="B815" s="66">
        <v>1</v>
      </c>
      <c r="C815" s="67">
        <v>616</v>
      </c>
      <c r="D815" s="86"/>
      <c r="E815" s="16"/>
      <c r="F815" s="16">
        <f t="shared" si="91"/>
        <v>0</v>
      </c>
      <c r="G815" s="16">
        <f t="shared" si="92"/>
        <v>0</v>
      </c>
      <c r="H815" s="17">
        <f t="shared" si="88"/>
        <v>0</v>
      </c>
      <c r="I815" s="90"/>
      <c r="J815" s="16"/>
      <c r="K815" s="16">
        <f t="shared" si="93"/>
        <v>0</v>
      </c>
      <c r="L815" s="16">
        <f t="shared" si="94"/>
        <v>0</v>
      </c>
      <c r="M815" s="17">
        <f t="shared" si="89"/>
        <v>0</v>
      </c>
      <c r="N815" s="18">
        <f t="shared" si="90"/>
        <v>0</v>
      </c>
      <c r="P815" s="5">
        <v>1</v>
      </c>
    </row>
    <row r="816" spans="1:18" x14ac:dyDescent="0.25">
      <c r="A816" s="58"/>
      <c r="B816" s="66">
        <v>3</v>
      </c>
      <c r="C816" s="67">
        <v>708</v>
      </c>
      <c r="D816" s="86"/>
      <c r="E816" s="16"/>
      <c r="F816" s="16">
        <f t="shared" si="91"/>
        <v>0</v>
      </c>
      <c r="G816" s="16">
        <f t="shared" si="92"/>
        <v>0</v>
      </c>
      <c r="H816" s="17">
        <f t="shared" si="88"/>
        <v>0</v>
      </c>
      <c r="I816" s="90">
        <v>2.85</v>
      </c>
      <c r="J816" s="16"/>
      <c r="K816" s="16">
        <f t="shared" si="93"/>
        <v>0</v>
      </c>
      <c r="L816" s="16">
        <f t="shared" si="94"/>
        <v>0</v>
      </c>
      <c r="M816" s="17">
        <f t="shared" si="89"/>
        <v>0</v>
      </c>
      <c r="N816" s="18">
        <f t="shared" si="90"/>
        <v>0</v>
      </c>
      <c r="P816" s="5">
        <v>1</v>
      </c>
      <c r="R816">
        <v>1</v>
      </c>
    </row>
    <row r="817" spans="1:18" x14ac:dyDescent="0.25">
      <c r="A817" s="58"/>
      <c r="B817" s="66">
        <v>1</v>
      </c>
      <c r="C817" s="67">
        <v>701</v>
      </c>
      <c r="D817" s="86"/>
      <c r="E817" s="16"/>
      <c r="F817" s="16">
        <f t="shared" si="91"/>
        <v>0</v>
      </c>
      <c r="G817" s="16">
        <f t="shared" si="92"/>
        <v>0</v>
      </c>
      <c r="H817" s="17">
        <f t="shared" si="88"/>
        <v>0</v>
      </c>
      <c r="I817" s="90"/>
      <c r="J817" s="16"/>
      <c r="K817" s="16">
        <f t="shared" si="93"/>
        <v>0</v>
      </c>
      <c r="L817" s="16">
        <f t="shared" si="94"/>
        <v>0</v>
      </c>
      <c r="M817" s="17">
        <f t="shared" si="89"/>
        <v>0</v>
      </c>
      <c r="N817" s="18">
        <f t="shared" si="90"/>
        <v>0</v>
      </c>
      <c r="P817" s="5">
        <v>1</v>
      </c>
    </row>
    <row r="818" spans="1:18" x14ac:dyDescent="0.25">
      <c r="A818" s="58"/>
      <c r="B818" s="66">
        <v>2</v>
      </c>
      <c r="C818" s="67">
        <v>712</v>
      </c>
      <c r="D818" s="86"/>
      <c r="E818" s="16"/>
      <c r="F818" s="16">
        <f t="shared" si="91"/>
        <v>0</v>
      </c>
      <c r="G818" s="16">
        <f t="shared" si="92"/>
        <v>0</v>
      </c>
      <c r="H818" s="17">
        <f t="shared" si="88"/>
        <v>0</v>
      </c>
      <c r="I818" s="90">
        <v>1.8</v>
      </c>
      <c r="J818" s="16"/>
      <c r="K818" s="16">
        <f t="shared" si="93"/>
        <v>0</v>
      </c>
      <c r="L818" s="16">
        <f t="shared" si="94"/>
        <v>0</v>
      </c>
      <c r="M818" s="17">
        <f t="shared" si="89"/>
        <v>0</v>
      </c>
      <c r="N818" s="18">
        <f t="shared" si="90"/>
        <v>0</v>
      </c>
      <c r="P818" s="5">
        <v>1</v>
      </c>
      <c r="R818">
        <v>1</v>
      </c>
    </row>
    <row r="819" spans="1:18" x14ac:dyDescent="0.25">
      <c r="A819" s="58"/>
      <c r="B819" s="66">
        <v>2</v>
      </c>
      <c r="C819" s="67">
        <v>101</v>
      </c>
      <c r="D819" s="86">
        <v>6.6</v>
      </c>
      <c r="E819" s="16"/>
      <c r="F819" s="16">
        <f t="shared" si="91"/>
        <v>0</v>
      </c>
      <c r="G819" s="16">
        <f t="shared" si="92"/>
        <v>0</v>
      </c>
      <c r="H819" s="17">
        <f t="shared" si="88"/>
        <v>0</v>
      </c>
      <c r="I819" s="90">
        <v>2.54</v>
      </c>
      <c r="J819" s="16"/>
      <c r="K819" s="16">
        <f t="shared" si="93"/>
        <v>0</v>
      </c>
      <c r="L819" s="16">
        <f t="shared" si="94"/>
        <v>0</v>
      </c>
      <c r="M819" s="17">
        <f t="shared" si="89"/>
        <v>0</v>
      </c>
      <c r="N819" s="18">
        <f t="shared" si="90"/>
        <v>0</v>
      </c>
      <c r="P819" s="5">
        <v>1</v>
      </c>
      <c r="Q819">
        <v>1</v>
      </c>
      <c r="R819">
        <v>1</v>
      </c>
    </row>
    <row r="820" spans="1:18" x14ac:dyDescent="0.25">
      <c r="A820" s="58"/>
      <c r="B820" s="66">
        <v>3</v>
      </c>
      <c r="C820" s="67">
        <v>506</v>
      </c>
      <c r="D820" s="86"/>
      <c r="E820" s="16"/>
      <c r="F820" s="16">
        <f t="shared" si="91"/>
        <v>0</v>
      </c>
      <c r="G820" s="16">
        <f t="shared" si="92"/>
        <v>0</v>
      </c>
      <c r="H820" s="17">
        <f t="shared" si="88"/>
        <v>0</v>
      </c>
      <c r="I820" s="90">
        <v>5.25</v>
      </c>
      <c r="J820" s="16"/>
      <c r="K820" s="16">
        <f t="shared" si="93"/>
        <v>0</v>
      </c>
      <c r="L820" s="16">
        <f t="shared" si="94"/>
        <v>0</v>
      </c>
      <c r="M820" s="17">
        <f t="shared" si="89"/>
        <v>0</v>
      </c>
      <c r="N820" s="18">
        <f t="shared" si="90"/>
        <v>0</v>
      </c>
      <c r="P820" s="5">
        <v>1</v>
      </c>
      <c r="R820">
        <v>1</v>
      </c>
    </row>
    <row r="821" spans="1:18" x14ac:dyDescent="0.25">
      <c r="A821" s="58"/>
      <c r="B821" s="66">
        <v>3</v>
      </c>
      <c r="C821" s="67">
        <v>101</v>
      </c>
      <c r="D821" s="86"/>
      <c r="E821" s="16"/>
      <c r="F821" s="16">
        <f t="shared" si="91"/>
        <v>0</v>
      </c>
      <c r="G821" s="16">
        <f t="shared" si="92"/>
        <v>0</v>
      </c>
      <c r="H821" s="17">
        <f t="shared" si="88"/>
        <v>0</v>
      </c>
      <c r="I821" s="90">
        <v>2.7</v>
      </c>
      <c r="J821" s="16"/>
      <c r="K821" s="16">
        <f t="shared" si="93"/>
        <v>0</v>
      </c>
      <c r="L821" s="16">
        <f t="shared" si="94"/>
        <v>0</v>
      </c>
      <c r="M821" s="17">
        <f t="shared" si="89"/>
        <v>0</v>
      </c>
      <c r="N821" s="18">
        <f t="shared" si="90"/>
        <v>0</v>
      </c>
      <c r="P821" s="5">
        <v>1</v>
      </c>
      <c r="R821">
        <v>1</v>
      </c>
    </row>
    <row r="822" spans="1:18" x14ac:dyDescent="0.25">
      <c r="A822" s="58"/>
      <c r="B822" s="66">
        <v>3</v>
      </c>
      <c r="C822" s="67">
        <v>410</v>
      </c>
      <c r="D822" s="86"/>
      <c r="E822" s="16"/>
      <c r="F822" s="16">
        <f t="shared" si="91"/>
        <v>0</v>
      </c>
      <c r="G822" s="16">
        <f t="shared" si="92"/>
        <v>0</v>
      </c>
      <c r="H822" s="17">
        <f t="shared" si="88"/>
        <v>0</v>
      </c>
      <c r="I822" s="90"/>
      <c r="J822" s="16"/>
      <c r="K822" s="16">
        <f t="shared" si="93"/>
        <v>0</v>
      </c>
      <c r="L822" s="16">
        <f t="shared" si="94"/>
        <v>0</v>
      </c>
      <c r="M822" s="17">
        <f t="shared" si="89"/>
        <v>0</v>
      </c>
      <c r="N822" s="18">
        <f t="shared" si="90"/>
        <v>0</v>
      </c>
      <c r="P822" s="5">
        <v>1</v>
      </c>
    </row>
    <row r="823" spans="1:18" x14ac:dyDescent="0.25">
      <c r="A823" s="58"/>
      <c r="B823" s="66">
        <v>3</v>
      </c>
      <c r="C823" s="67">
        <v>501</v>
      </c>
      <c r="D823" s="86">
        <v>3.15</v>
      </c>
      <c r="E823" s="16"/>
      <c r="F823" s="16">
        <f t="shared" si="91"/>
        <v>0</v>
      </c>
      <c r="G823" s="16">
        <f t="shared" si="92"/>
        <v>0</v>
      </c>
      <c r="H823" s="17">
        <f t="shared" si="88"/>
        <v>0</v>
      </c>
      <c r="I823" s="90">
        <v>2.1</v>
      </c>
      <c r="J823" s="16"/>
      <c r="K823" s="16">
        <f t="shared" si="93"/>
        <v>0</v>
      </c>
      <c r="L823" s="16">
        <f t="shared" si="94"/>
        <v>0</v>
      </c>
      <c r="M823" s="17">
        <f t="shared" si="89"/>
        <v>0</v>
      </c>
      <c r="N823" s="18">
        <f t="shared" si="90"/>
        <v>0</v>
      </c>
      <c r="P823" s="5">
        <v>1</v>
      </c>
      <c r="Q823">
        <v>1</v>
      </c>
      <c r="R823">
        <v>1</v>
      </c>
    </row>
    <row r="824" spans="1:18" x14ac:dyDescent="0.25">
      <c r="A824" s="58"/>
      <c r="B824" s="66">
        <v>1</v>
      </c>
      <c r="C824" s="67">
        <v>609</v>
      </c>
      <c r="D824" s="86">
        <v>5.55</v>
      </c>
      <c r="E824" s="16"/>
      <c r="F824" s="16">
        <f t="shared" si="91"/>
        <v>0</v>
      </c>
      <c r="G824" s="16">
        <f t="shared" si="92"/>
        <v>0</v>
      </c>
      <c r="H824" s="17">
        <f t="shared" si="88"/>
        <v>0</v>
      </c>
      <c r="I824" s="90">
        <v>3.6</v>
      </c>
      <c r="J824" s="16"/>
      <c r="K824" s="16">
        <f t="shared" si="93"/>
        <v>0</v>
      </c>
      <c r="L824" s="16">
        <f t="shared" si="94"/>
        <v>0</v>
      </c>
      <c r="M824" s="17">
        <f t="shared" si="89"/>
        <v>0</v>
      </c>
      <c r="N824" s="18">
        <f t="shared" si="90"/>
        <v>0</v>
      </c>
      <c r="P824" s="5">
        <v>1</v>
      </c>
      <c r="Q824">
        <v>1</v>
      </c>
      <c r="R824">
        <v>1</v>
      </c>
    </row>
    <row r="825" spans="1:18" x14ac:dyDescent="0.25">
      <c r="A825" s="58"/>
      <c r="B825" s="66">
        <v>2</v>
      </c>
      <c r="C825" s="67">
        <v>207</v>
      </c>
      <c r="D825" s="86"/>
      <c r="E825" s="16"/>
      <c r="F825" s="16">
        <f t="shared" si="91"/>
        <v>0</v>
      </c>
      <c r="G825" s="16">
        <f t="shared" si="92"/>
        <v>0</v>
      </c>
      <c r="H825" s="17">
        <f t="shared" si="88"/>
        <v>0</v>
      </c>
      <c r="I825" s="90">
        <v>2.54</v>
      </c>
      <c r="J825" s="16"/>
      <c r="K825" s="16">
        <f t="shared" si="93"/>
        <v>0</v>
      </c>
      <c r="L825" s="16">
        <f t="shared" si="94"/>
        <v>0</v>
      </c>
      <c r="M825" s="17">
        <f t="shared" si="89"/>
        <v>0</v>
      </c>
      <c r="N825" s="18">
        <f t="shared" si="90"/>
        <v>0</v>
      </c>
      <c r="P825" s="5">
        <v>1</v>
      </c>
      <c r="R825">
        <v>1</v>
      </c>
    </row>
    <row r="826" spans="1:18" x14ac:dyDescent="0.25">
      <c r="A826" s="58"/>
      <c r="B826" s="66">
        <v>2</v>
      </c>
      <c r="C826" s="67">
        <v>312</v>
      </c>
      <c r="D826" s="86"/>
      <c r="E826" s="16"/>
      <c r="F826" s="16">
        <f t="shared" si="91"/>
        <v>0</v>
      </c>
      <c r="G826" s="16">
        <f t="shared" si="92"/>
        <v>0</v>
      </c>
      <c r="H826" s="17">
        <f t="shared" si="88"/>
        <v>0</v>
      </c>
      <c r="I826" s="90"/>
      <c r="J826" s="16"/>
      <c r="K826" s="16">
        <f t="shared" si="93"/>
        <v>0</v>
      </c>
      <c r="L826" s="16">
        <f t="shared" si="94"/>
        <v>0</v>
      </c>
      <c r="M826" s="17">
        <f t="shared" si="89"/>
        <v>0</v>
      </c>
      <c r="N826" s="18">
        <f t="shared" si="90"/>
        <v>0</v>
      </c>
      <c r="P826" s="5">
        <v>1</v>
      </c>
    </row>
    <row r="827" spans="1:18" x14ac:dyDescent="0.25">
      <c r="A827" s="58"/>
      <c r="B827" s="66">
        <v>3</v>
      </c>
      <c r="C827" s="67">
        <v>707</v>
      </c>
      <c r="D827" s="86"/>
      <c r="E827" s="16"/>
      <c r="F827" s="16">
        <f t="shared" si="91"/>
        <v>0</v>
      </c>
      <c r="G827" s="16">
        <f t="shared" si="92"/>
        <v>0</v>
      </c>
      <c r="H827" s="17">
        <f t="shared" si="88"/>
        <v>0</v>
      </c>
      <c r="I827" s="90"/>
      <c r="J827" s="16"/>
      <c r="K827" s="16">
        <f t="shared" si="93"/>
        <v>0</v>
      </c>
      <c r="L827" s="16">
        <f t="shared" si="94"/>
        <v>0</v>
      </c>
      <c r="M827" s="17">
        <f t="shared" si="89"/>
        <v>0</v>
      </c>
      <c r="N827" s="18">
        <f t="shared" si="90"/>
        <v>0</v>
      </c>
      <c r="P827" s="5">
        <v>1</v>
      </c>
    </row>
    <row r="828" spans="1:18" x14ac:dyDescent="0.25">
      <c r="A828" s="58"/>
      <c r="B828" s="66">
        <v>3</v>
      </c>
      <c r="C828" s="67">
        <v>202</v>
      </c>
      <c r="D828" s="86"/>
      <c r="E828" s="16"/>
      <c r="F828" s="16">
        <f t="shared" si="91"/>
        <v>0</v>
      </c>
      <c r="G828" s="16">
        <f t="shared" si="92"/>
        <v>0</v>
      </c>
      <c r="H828" s="17">
        <f t="shared" si="88"/>
        <v>0</v>
      </c>
      <c r="I828" s="90"/>
      <c r="J828" s="16"/>
      <c r="K828" s="16">
        <f t="shared" si="93"/>
        <v>0</v>
      </c>
      <c r="L828" s="16">
        <f t="shared" si="94"/>
        <v>0</v>
      </c>
      <c r="M828" s="17">
        <f t="shared" si="89"/>
        <v>0</v>
      </c>
      <c r="N828" s="18">
        <f t="shared" si="90"/>
        <v>0</v>
      </c>
      <c r="P828" s="5">
        <v>1</v>
      </c>
    </row>
    <row r="829" spans="1:18" x14ac:dyDescent="0.25">
      <c r="A829" s="58"/>
      <c r="B829" s="66">
        <v>1</v>
      </c>
      <c r="C829" s="67">
        <v>510</v>
      </c>
      <c r="D829" s="86">
        <v>9.75</v>
      </c>
      <c r="E829" s="16"/>
      <c r="F829" s="16">
        <f t="shared" si="91"/>
        <v>0</v>
      </c>
      <c r="G829" s="16">
        <f t="shared" si="92"/>
        <v>0</v>
      </c>
      <c r="H829" s="17">
        <f t="shared" si="88"/>
        <v>0</v>
      </c>
      <c r="I829" s="90">
        <v>3.75</v>
      </c>
      <c r="J829" s="16"/>
      <c r="K829" s="16">
        <f t="shared" si="93"/>
        <v>0</v>
      </c>
      <c r="L829" s="16">
        <f t="shared" si="94"/>
        <v>0</v>
      </c>
      <c r="M829" s="17">
        <f t="shared" si="89"/>
        <v>0</v>
      </c>
      <c r="N829" s="18">
        <f t="shared" si="90"/>
        <v>0</v>
      </c>
      <c r="P829" s="5">
        <v>1</v>
      </c>
      <c r="Q829">
        <v>1</v>
      </c>
      <c r="R829">
        <v>1</v>
      </c>
    </row>
    <row r="830" spans="1:18" x14ac:dyDescent="0.25">
      <c r="A830" s="58"/>
      <c r="B830" s="66">
        <v>3</v>
      </c>
      <c r="C830" s="67">
        <v>504</v>
      </c>
      <c r="D830" s="86"/>
      <c r="E830" s="16"/>
      <c r="F830" s="16">
        <f t="shared" si="91"/>
        <v>0</v>
      </c>
      <c r="G830" s="16">
        <f t="shared" si="92"/>
        <v>0</v>
      </c>
      <c r="H830" s="17">
        <f t="shared" si="88"/>
        <v>0</v>
      </c>
      <c r="I830" s="90">
        <v>3.3</v>
      </c>
      <c r="J830" s="16"/>
      <c r="K830" s="16">
        <f t="shared" si="93"/>
        <v>0</v>
      </c>
      <c r="L830" s="16">
        <f t="shared" si="94"/>
        <v>0</v>
      </c>
      <c r="M830" s="17">
        <f t="shared" si="89"/>
        <v>0</v>
      </c>
      <c r="N830" s="18">
        <f t="shared" si="90"/>
        <v>0</v>
      </c>
      <c r="P830" s="5">
        <v>1</v>
      </c>
      <c r="R830">
        <v>1</v>
      </c>
    </row>
    <row r="831" spans="1:18" x14ac:dyDescent="0.25">
      <c r="A831" s="58"/>
      <c r="B831" s="66">
        <v>1</v>
      </c>
      <c r="C831" s="67">
        <v>402</v>
      </c>
      <c r="D831" s="86"/>
      <c r="E831" s="16"/>
      <c r="F831" s="16">
        <f t="shared" si="91"/>
        <v>0</v>
      </c>
      <c r="G831" s="16">
        <f t="shared" si="92"/>
        <v>0</v>
      </c>
      <c r="H831" s="17">
        <f t="shared" si="88"/>
        <v>0</v>
      </c>
      <c r="I831" s="90"/>
      <c r="J831" s="16"/>
      <c r="K831" s="16">
        <f t="shared" si="93"/>
        <v>0</v>
      </c>
      <c r="L831" s="16">
        <f t="shared" si="94"/>
        <v>0</v>
      </c>
      <c r="M831" s="17">
        <f t="shared" si="89"/>
        <v>0</v>
      </c>
      <c r="N831" s="18">
        <f t="shared" si="90"/>
        <v>0</v>
      </c>
      <c r="P831" s="5">
        <v>1</v>
      </c>
    </row>
    <row r="832" spans="1:18" x14ac:dyDescent="0.25">
      <c r="A832" s="58"/>
      <c r="B832" s="66">
        <v>0</v>
      </c>
      <c r="C832" s="67">
        <v>0</v>
      </c>
      <c r="D832" s="86">
        <v>0</v>
      </c>
      <c r="E832" s="16"/>
      <c r="F832" s="16">
        <f t="shared" si="91"/>
        <v>0</v>
      </c>
      <c r="G832" s="16">
        <f t="shared" si="92"/>
        <v>0</v>
      </c>
      <c r="H832" s="17">
        <f t="shared" si="88"/>
        <v>0</v>
      </c>
      <c r="I832" s="90">
        <v>0</v>
      </c>
      <c r="J832" s="16"/>
      <c r="K832" s="16">
        <f t="shared" si="93"/>
        <v>0</v>
      </c>
      <c r="L832" s="16">
        <f t="shared" si="94"/>
        <v>0</v>
      </c>
      <c r="M832" s="17">
        <f t="shared" si="89"/>
        <v>0</v>
      </c>
      <c r="N832" s="18">
        <f t="shared" si="90"/>
        <v>0</v>
      </c>
      <c r="P832" s="5">
        <v>1</v>
      </c>
    </row>
    <row r="833" spans="1:18" x14ac:dyDescent="0.25">
      <c r="A833" s="58"/>
      <c r="B833" s="66">
        <v>2</v>
      </c>
      <c r="C833" s="67">
        <v>211</v>
      </c>
      <c r="D833" s="86"/>
      <c r="E833" s="16"/>
      <c r="F833" s="16">
        <f t="shared" si="91"/>
        <v>0</v>
      </c>
      <c r="G833" s="16">
        <f t="shared" si="92"/>
        <v>0</v>
      </c>
      <c r="H833" s="17">
        <f t="shared" si="88"/>
        <v>0</v>
      </c>
      <c r="I833" s="90"/>
      <c r="J833" s="16"/>
      <c r="K833" s="16">
        <f t="shared" si="93"/>
        <v>0</v>
      </c>
      <c r="L833" s="16">
        <f t="shared" si="94"/>
        <v>0</v>
      </c>
      <c r="M833" s="17">
        <f t="shared" si="89"/>
        <v>0</v>
      </c>
      <c r="N833" s="18">
        <f t="shared" si="90"/>
        <v>0</v>
      </c>
      <c r="P833" s="5">
        <v>1</v>
      </c>
    </row>
    <row r="834" spans="1:18" x14ac:dyDescent="0.25">
      <c r="A834" s="58"/>
      <c r="B834" s="66">
        <v>3</v>
      </c>
      <c r="C834" s="67">
        <v>107</v>
      </c>
      <c r="D834" s="86"/>
      <c r="E834" s="16"/>
      <c r="F834" s="16">
        <f t="shared" si="91"/>
        <v>0</v>
      </c>
      <c r="G834" s="16">
        <f t="shared" si="92"/>
        <v>0</v>
      </c>
      <c r="H834" s="17">
        <f t="shared" si="88"/>
        <v>0</v>
      </c>
      <c r="I834" s="90">
        <v>1.8</v>
      </c>
      <c r="J834" s="16"/>
      <c r="K834" s="16">
        <f t="shared" si="93"/>
        <v>0</v>
      </c>
      <c r="L834" s="16">
        <f t="shared" si="94"/>
        <v>0</v>
      </c>
      <c r="M834" s="17">
        <f t="shared" si="89"/>
        <v>0</v>
      </c>
      <c r="N834" s="18">
        <f t="shared" si="90"/>
        <v>0</v>
      </c>
      <c r="P834" s="5">
        <v>1</v>
      </c>
      <c r="R834">
        <v>1</v>
      </c>
    </row>
    <row r="835" spans="1:18" x14ac:dyDescent="0.25">
      <c r="A835" s="58"/>
      <c r="B835" s="66">
        <v>3</v>
      </c>
      <c r="C835" s="67">
        <v>110</v>
      </c>
      <c r="D835" s="86"/>
      <c r="E835" s="16"/>
      <c r="F835" s="16">
        <f t="shared" si="91"/>
        <v>0</v>
      </c>
      <c r="G835" s="16">
        <f t="shared" si="92"/>
        <v>0</v>
      </c>
      <c r="H835" s="17">
        <f t="shared" si="88"/>
        <v>0</v>
      </c>
      <c r="I835" s="90">
        <v>2.54</v>
      </c>
      <c r="J835" s="16"/>
      <c r="K835" s="16">
        <f t="shared" si="93"/>
        <v>0</v>
      </c>
      <c r="L835" s="16">
        <f t="shared" si="94"/>
        <v>0</v>
      </c>
      <c r="M835" s="17">
        <f t="shared" si="89"/>
        <v>0</v>
      </c>
      <c r="N835" s="18">
        <f t="shared" si="90"/>
        <v>0</v>
      </c>
      <c r="P835" s="5">
        <v>1</v>
      </c>
      <c r="R835">
        <v>1</v>
      </c>
    </row>
    <row r="836" spans="1:18" x14ac:dyDescent="0.25">
      <c r="A836" s="58"/>
      <c r="B836" s="66">
        <v>1</v>
      </c>
      <c r="C836" s="67">
        <v>204</v>
      </c>
      <c r="D836" s="86"/>
      <c r="E836" s="16"/>
      <c r="F836" s="16">
        <f t="shared" si="91"/>
        <v>0</v>
      </c>
      <c r="G836" s="16">
        <f t="shared" si="92"/>
        <v>0</v>
      </c>
      <c r="H836" s="17">
        <f t="shared" si="88"/>
        <v>0</v>
      </c>
      <c r="I836" s="90"/>
      <c r="J836" s="16"/>
      <c r="K836" s="16">
        <f t="shared" si="93"/>
        <v>0</v>
      </c>
      <c r="L836" s="16">
        <f t="shared" si="94"/>
        <v>0</v>
      </c>
      <c r="M836" s="17">
        <f t="shared" si="89"/>
        <v>0</v>
      </c>
      <c r="N836" s="18">
        <f t="shared" si="90"/>
        <v>0</v>
      </c>
      <c r="P836" s="5">
        <v>1</v>
      </c>
    </row>
    <row r="837" spans="1:18" x14ac:dyDescent="0.25">
      <c r="A837" s="58"/>
      <c r="B837" s="66">
        <v>3</v>
      </c>
      <c r="C837" s="67">
        <v>506</v>
      </c>
      <c r="D837" s="86">
        <v>3.3</v>
      </c>
      <c r="E837" s="16"/>
      <c r="F837" s="16">
        <f t="shared" si="91"/>
        <v>0</v>
      </c>
      <c r="G837" s="16">
        <f t="shared" si="92"/>
        <v>0</v>
      </c>
      <c r="H837" s="17">
        <f t="shared" si="88"/>
        <v>0</v>
      </c>
      <c r="I837" s="90">
        <v>1.95</v>
      </c>
      <c r="J837" s="16"/>
      <c r="K837" s="16">
        <f t="shared" si="93"/>
        <v>0</v>
      </c>
      <c r="L837" s="16">
        <f t="shared" si="94"/>
        <v>0</v>
      </c>
      <c r="M837" s="17">
        <f t="shared" si="89"/>
        <v>0</v>
      </c>
      <c r="N837" s="18">
        <f t="shared" si="90"/>
        <v>0</v>
      </c>
      <c r="P837" s="5">
        <v>1</v>
      </c>
      <c r="Q837">
        <v>1</v>
      </c>
      <c r="R837">
        <v>1</v>
      </c>
    </row>
    <row r="838" spans="1:18" x14ac:dyDescent="0.25">
      <c r="A838" s="58"/>
      <c r="B838" s="66">
        <v>3</v>
      </c>
      <c r="C838" s="67">
        <v>402</v>
      </c>
      <c r="D838" s="86"/>
      <c r="E838" s="16"/>
      <c r="F838" s="16">
        <f t="shared" si="91"/>
        <v>0</v>
      </c>
      <c r="G838" s="16">
        <f t="shared" si="92"/>
        <v>0</v>
      </c>
      <c r="H838" s="17">
        <f t="shared" si="88"/>
        <v>0</v>
      </c>
      <c r="I838" s="90"/>
      <c r="J838" s="16"/>
      <c r="K838" s="16">
        <f t="shared" si="93"/>
        <v>0</v>
      </c>
      <c r="L838" s="16">
        <f t="shared" si="94"/>
        <v>0</v>
      </c>
      <c r="M838" s="17">
        <f t="shared" si="89"/>
        <v>0</v>
      </c>
      <c r="N838" s="18">
        <f t="shared" si="90"/>
        <v>0</v>
      </c>
      <c r="P838" s="5">
        <v>1</v>
      </c>
    </row>
    <row r="839" spans="1:18" x14ac:dyDescent="0.25">
      <c r="A839" s="58"/>
      <c r="B839" s="66">
        <v>1</v>
      </c>
      <c r="C839" s="67">
        <v>806</v>
      </c>
      <c r="D839" s="86"/>
      <c r="E839" s="16"/>
      <c r="F839" s="16">
        <f t="shared" si="91"/>
        <v>0</v>
      </c>
      <c r="G839" s="16">
        <f t="shared" si="92"/>
        <v>0</v>
      </c>
      <c r="H839" s="17">
        <f t="shared" si="88"/>
        <v>0</v>
      </c>
      <c r="I839" s="90"/>
      <c r="J839" s="16"/>
      <c r="K839" s="16">
        <f t="shared" si="93"/>
        <v>0</v>
      </c>
      <c r="L839" s="16">
        <f t="shared" si="94"/>
        <v>0</v>
      </c>
      <c r="M839" s="17">
        <f t="shared" si="89"/>
        <v>0</v>
      </c>
      <c r="N839" s="18">
        <f t="shared" si="90"/>
        <v>0</v>
      </c>
      <c r="P839" s="5">
        <v>1</v>
      </c>
    </row>
    <row r="840" spans="1:18" x14ac:dyDescent="0.25">
      <c r="A840" s="58"/>
      <c r="B840" s="66">
        <v>2</v>
      </c>
      <c r="C840" s="67">
        <v>305</v>
      </c>
      <c r="D840" s="86"/>
      <c r="E840" s="16"/>
      <c r="F840" s="16">
        <f t="shared" si="91"/>
        <v>0</v>
      </c>
      <c r="G840" s="16">
        <f t="shared" si="92"/>
        <v>0</v>
      </c>
      <c r="H840" s="17">
        <f t="shared" si="88"/>
        <v>0</v>
      </c>
      <c r="I840" s="90"/>
      <c r="J840" s="16"/>
      <c r="K840" s="16">
        <f t="shared" si="93"/>
        <v>0</v>
      </c>
      <c r="L840" s="16">
        <f t="shared" si="94"/>
        <v>0</v>
      </c>
      <c r="M840" s="17">
        <f t="shared" si="89"/>
        <v>0</v>
      </c>
      <c r="N840" s="18">
        <f t="shared" si="90"/>
        <v>0</v>
      </c>
      <c r="P840" s="5">
        <v>1</v>
      </c>
    </row>
    <row r="841" spans="1:18" x14ac:dyDescent="0.25">
      <c r="A841" s="58"/>
      <c r="B841" s="66">
        <v>3</v>
      </c>
      <c r="C841" s="67">
        <v>609</v>
      </c>
      <c r="D841" s="86"/>
      <c r="E841" s="16"/>
      <c r="F841" s="16">
        <f t="shared" si="91"/>
        <v>0</v>
      </c>
      <c r="G841" s="16">
        <f t="shared" si="92"/>
        <v>0</v>
      </c>
      <c r="H841" s="17">
        <f t="shared" si="88"/>
        <v>0</v>
      </c>
      <c r="I841" s="90">
        <v>1.95</v>
      </c>
      <c r="J841" s="16"/>
      <c r="K841" s="16">
        <f t="shared" si="93"/>
        <v>0</v>
      </c>
      <c r="L841" s="16">
        <f t="shared" si="94"/>
        <v>0</v>
      </c>
      <c r="M841" s="17">
        <f t="shared" si="89"/>
        <v>0</v>
      </c>
      <c r="N841" s="18">
        <f t="shared" si="90"/>
        <v>0</v>
      </c>
      <c r="P841" s="5">
        <v>1</v>
      </c>
      <c r="R841">
        <v>1</v>
      </c>
    </row>
    <row r="842" spans="1:18" x14ac:dyDescent="0.25">
      <c r="A842" s="58"/>
      <c r="B842" s="66">
        <v>1</v>
      </c>
      <c r="C842" s="67">
        <v>304</v>
      </c>
      <c r="D842" s="86"/>
      <c r="E842" s="16"/>
      <c r="F842" s="16">
        <f t="shared" si="91"/>
        <v>0</v>
      </c>
      <c r="G842" s="16">
        <f t="shared" si="92"/>
        <v>0</v>
      </c>
      <c r="H842" s="17">
        <f t="shared" si="88"/>
        <v>0</v>
      </c>
      <c r="I842" s="90"/>
      <c r="J842" s="16"/>
      <c r="K842" s="16">
        <f t="shared" si="93"/>
        <v>0</v>
      </c>
      <c r="L842" s="16">
        <f t="shared" si="94"/>
        <v>0</v>
      </c>
      <c r="M842" s="17">
        <f t="shared" si="89"/>
        <v>0</v>
      </c>
      <c r="N842" s="18">
        <f t="shared" si="90"/>
        <v>0</v>
      </c>
      <c r="P842" s="5">
        <v>1</v>
      </c>
    </row>
    <row r="843" spans="1:18" x14ac:dyDescent="0.25">
      <c r="A843" s="58"/>
      <c r="B843" s="66">
        <v>1</v>
      </c>
      <c r="C843" s="67">
        <v>204</v>
      </c>
      <c r="D843" s="86"/>
      <c r="E843" s="16"/>
      <c r="F843" s="16">
        <f t="shared" si="91"/>
        <v>0</v>
      </c>
      <c r="G843" s="16">
        <f t="shared" si="92"/>
        <v>0</v>
      </c>
      <c r="H843" s="17">
        <f t="shared" si="88"/>
        <v>0</v>
      </c>
      <c r="I843" s="90"/>
      <c r="J843" s="16"/>
      <c r="K843" s="16">
        <f t="shared" si="93"/>
        <v>0</v>
      </c>
      <c r="L843" s="16">
        <f t="shared" si="94"/>
        <v>0</v>
      </c>
      <c r="M843" s="17">
        <f t="shared" si="89"/>
        <v>0</v>
      </c>
      <c r="N843" s="18">
        <f t="shared" si="90"/>
        <v>0</v>
      </c>
      <c r="P843" s="5">
        <v>1</v>
      </c>
    </row>
    <row r="844" spans="1:18" x14ac:dyDescent="0.25">
      <c r="A844" s="58"/>
      <c r="B844" s="66">
        <v>3</v>
      </c>
      <c r="C844" s="67">
        <v>108</v>
      </c>
      <c r="D844" s="86"/>
      <c r="E844" s="16"/>
      <c r="F844" s="16">
        <f t="shared" si="91"/>
        <v>0</v>
      </c>
      <c r="G844" s="16">
        <f t="shared" si="92"/>
        <v>0</v>
      </c>
      <c r="H844" s="17">
        <f t="shared" ref="H844:H907" si="95">G844+H845</f>
        <v>0</v>
      </c>
      <c r="I844" s="90">
        <v>3.75</v>
      </c>
      <c r="J844" s="16"/>
      <c r="K844" s="16">
        <f t="shared" si="93"/>
        <v>0</v>
      </c>
      <c r="L844" s="16">
        <f t="shared" si="94"/>
        <v>0</v>
      </c>
      <c r="M844" s="17">
        <f t="shared" ref="M844:M907" si="96">L844+M845</f>
        <v>0</v>
      </c>
      <c r="N844" s="18">
        <f t="shared" si="90"/>
        <v>0</v>
      </c>
      <c r="P844" s="5">
        <v>1</v>
      </c>
      <c r="R844">
        <v>1</v>
      </c>
    </row>
    <row r="845" spans="1:18" x14ac:dyDescent="0.25">
      <c r="A845" s="58"/>
      <c r="B845" s="66">
        <v>1</v>
      </c>
      <c r="C845" s="67">
        <v>506</v>
      </c>
      <c r="D845" s="86">
        <v>4.5</v>
      </c>
      <c r="E845" s="16"/>
      <c r="F845" s="16">
        <f t="shared" si="91"/>
        <v>0</v>
      </c>
      <c r="G845" s="16">
        <f t="shared" si="92"/>
        <v>0</v>
      </c>
      <c r="H845" s="17">
        <f t="shared" si="95"/>
        <v>0</v>
      </c>
      <c r="I845" s="90">
        <v>3.3</v>
      </c>
      <c r="J845" s="16"/>
      <c r="K845" s="16">
        <f t="shared" si="93"/>
        <v>0</v>
      </c>
      <c r="L845" s="16">
        <f t="shared" si="94"/>
        <v>0</v>
      </c>
      <c r="M845" s="17">
        <f t="shared" si="96"/>
        <v>0</v>
      </c>
      <c r="N845" s="18">
        <f t="shared" si="90"/>
        <v>0</v>
      </c>
      <c r="P845" s="5">
        <v>1</v>
      </c>
      <c r="Q845">
        <v>1</v>
      </c>
      <c r="R845">
        <v>1</v>
      </c>
    </row>
    <row r="846" spans="1:18" x14ac:dyDescent="0.25">
      <c r="A846" s="58"/>
      <c r="B846" s="66">
        <v>1</v>
      </c>
      <c r="C846" s="67">
        <v>104</v>
      </c>
      <c r="D846" s="86"/>
      <c r="E846" s="16"/>
      <c r="F846" s="16">
        <f t="shared" si="91"/>
        <v>0</v>
      </c>
      <c r="G846" s="16">
        <f t="shared" si="92"/>
        <v>0</v>
      </c>
      <c r="H846" s="17">
        <f t="shared" si="95"/>
        <v>0</v>
      </c>
      <c r="I846" s="90"/>
      <c r="J846" s="16"/>
      <c r="K846" s="16">
        <f t="shared" si="93"/>
        <v>0</v>
      </c>
      <c r="L846" s="16">
        <f t="shared" si="94"/>
        <v>0</v>
      </c>
      <c r="M846" s="17">
        <f t="shared" si="96"/>
        <v>0</v>
      </c>
      <c r="N846" s="18">
        <f t="shared" ref="N846:N909" si="97">H846+M846</f>
        <v>0</v>
      </c>
      <c r="P846" s="5">
        <v>1</v>
      </c>
    </row>
    <row r="847" spans="1:18" x14ac:dyDescent="0.25">
      <c r="A847" s="58"/>
      <c r="B847" s="66">
        <v>2</v>
      </c>
      <c r="C847" s="67">
        <v>211</v>
      </c>
      <c r="D847" s="86"/>
      <c r="E847" s="16"/>
      <c r="F847" s="16">
        <f t="shared" si="91"/>
        <v>0</v>
      </c>
      <c r="G847" s="16">
        <f t="shared" si="92"/>
        <v>0</v>
      </c>
      <c r="H847" s="17">
        <f t="shared" si="95"/>
        <v>0</v>
      </c>
      <c r="I847" s="90">
        <v>2.25</v>
      </c>
      <c r="J847" s="16"/>
      <c r="K847" s="16">
        <f t="shared" si="93"/>
        <v>0</v>
      </c>
      <c r="L847" s="16">
        <f t="shared" si="94"/>
        <v>0</v>
      </c>
      <c r="M847" s="17">
        <f t="shared" si="96"/>
        <v>0</v>
      </c>
      <c r="N847" s="18">
        <f t="shared" si="97"/>
        <v>0</v>
      </c>
      <c r="P847" s="5">
        <v>1</v>
      </c>
      <c r="R847">
        <v>1</v>
      </c>
    </row>
    <row r="848" spans="1:18" x14ac:dyDescent="0.25">
      <c r="A848" s="58"/>
      <c r="B848" s="66">
        <v>3</v>
      </c>
      <c r="C848" s="67">
        <v>606</v>
      </c>
      <c r="D848" s="86">
        <v>7.2</v>
      </c>
      <c r="E848" s="16"/>
      <c r="F848" s="16">
        <f t="shared" si="91"/>
        <v>0</v>
      </c>
      <c r="G848" s="16">
        <f t="shared" si="92"/>
        <v>0</v>
      </c>
      <c r="H848" s="17">
        <f t="shared" si="95"/>
        <v>0</v>
      </c>
      <c r="I848" s="90">
        <v>2.4</v>
      </c>
      <c r="J848" s="16"/>
      <c r="K848" s="16">
        <f t="shared" si="93"/>
        <v>0</v>
      </c>
      <c r="L848" s="16">
        <f t="shared" si="94"/>
        <v>0</v>
      </c>
      <c r="M848" s="17">
        <f t="shared" si="96"/>
        <v>0</v>
      </c>
      <c r="N848" s="18">
        <f t="shared" si="97"/>
        <v>0</v>
      </c>
      <c r="P848" s="5">
        <v>1</v>
      </c>
      <c r="Q848">
        <v>1</v>
      </c>
      <c r="R848">
        <v>1</v>
      </c>
    </row>
    <row r="849" spans="1:18" x14ac:dyDescent="0.25">
      <c r="A849" s="58"/>
      <c r="B849" s="66">
        <v>3</v>
      </c>
      <c r="C849" s="67">
        <v>309</v>
      </c>
      <c r="D849" s="86">
        <v>2.85</v>
      </c>
      <c r="E849" s="16"/>
      <c r="F849" s="16">
        <f t="shared" si="91"/>
        <v>0</v>
      </c>
      <c r="G849" s="16">
        <f t="shared" si="92"/>
        <v>0</v>
      </c>
      <c r="H849" s="17">
        <f t="shared" si="95"/>
        <v>0</v>
      </c>
      <c r="I849" s="90">
        <v>2.25</v>
      </c>
      <c r="J849" s="16"/>
      <c r="K849" s="16">
        <f t="shared" si="93"/>
        <v>0</v>
      </c>
      <c r="L849" s="16">
        <f t="shared" si="94"/>
        <v>0</v>
      </c>
      <c r="M849" s="17">
        <f t="shared" si="96"/>
        <v>0</v>
      </c>
      <c r="N849" s="18">
        <f t="shared" si="97"/>
        <v>0</v>
      </c>
      <c r="P849" s="5">
        <v>1</v>
      </c>
      <c r="Q849">
        <v>1</v>
      </c>
      <c r="R849">
        <v>1</v>
      </c>
    </row>
    <row r="850" spans="1:18" x14ac:dyDescent="0.25">
      <c r="A850" s="58"/>
      <c r="B850" s="66">
        <v>2</v>
      </c>
      <c r="C850" s="67">
        <v>207</v>
      </c>
      <c r="D850" s="86"/>
      <c r="E850" s="16"/>
      <c r="F850" s="16">
        <f t="shared" si="91"/>
        <v>0</v>
      </c>
      <c r="G850" s="16">
        <f t="shared" si="92"/>
        <v>0</v>
      </c>
      <c r="H850" s="17">
        <f t="shared" si="95"/>
        <v>0</v>
      </c>
      <c r="I850" s="90">
        <v>1.65</v>
      </c>
      <c r="J850" s="16"/>
      <c r="K850" s="16">
        <f t="shared" si="93"/>
        <v>0</v>
      </c>
      <c r="L850" s="16">
        <f t="shared" si="94"/>
        <v>0</v>
      </c>
      <c r="M850" s="17">
        <f t="shared" si="96"/>
        <v>0</v>
      </c>
      <c r="N850" s="18">
        <f t="shared" si="97"/>
        <v>0</v>
      </c>
      <c r="P850" s="5">
        <v>1</v>
      </c>
      <c r="R850">
        <v>1</v>
      </c>
    </row>
    <row r="851" spans="1:18" x14ac:dyDescent="0.25">
      <c r="A851" s="58"/>
      <c r="B851" s="66">
        <v>3</v>
      </c>
      <c r="C851" s="67">
        <v>309</v>
      </c>
      <c r="D851" s="86"/>
      <c r="E851" s="16"/>
      <c r="F851" s="16">
        <f t="shared" si="91"/>
        <v>0</v>
      </c>
      <c r="G851" s="16">
        <f t="shared" si="92"/>
        <v>0</v>
      </c>
      <c r="H851" s="17">
        <f t="shared" si="95"/>
        <v>0</v>
      </c>
      <c r="I851" s="90"/>
      <c r="J851" s="16"/>
      <c r="K851" s="16">
        <f t="shared" si="93"/>
        <v>0</v>
      </c>
      <c r="L851" s="16">
        <f t="shared" si="94"/>
        <v>0</v>
      </c>
      <c r="M851" s="17">
        <f t="shared" si="96"/>
        <v>0</v>
      </c>
      <c r="N851" s="18">
        <f t="shared" si="97"/>
        <v>0</v>
      </c>
      <c r="P851" s="5">
        <v>1</v>
      </c>
    </row>
    <row r="852" spans="1:18" x14ac:dyDescent="0.25">
      <c r="A852" s="58"/>
      <c r="B852" s="66">
        <v>2</v>
      </c>
      <c r="C852" s="67">
        <v>206</v>
      </c>
      <c r="D852" s="86"/>
      <c r="E852" s="16"/>
      <c r="F852" s="16">
        <f t="shared" si="91"/>
        <v>0</v>
      </c>
      <c r="G852" s="16">
        <f t="shared" si="92"/>
        <v>0</v>
      </c>
      <c r="H852" s="17">
        <f t="shared" si="95"/>
        <v>0</v>
      </c>
      <c r="I852" s="90"/>
      <c r="J852" s="16"/>
      <c r="K852" s="16">
        <f t="shared" si="93"/>
        <v>0</v>
      </c>
      <c r="L852" s="16">
        <f t="shared" si="94"/>
        <v>0</v>
      </c>
      <c r="M852" s="17">
        <f t="shared" si="96"/>
        <v>0</v>
      </c>
      <c r="N852" s="18">
        <f t="shared" si="97"/>
        <v>0</v>
      </c>
      <c r="P852" s="5">
        <v>1</v>
      </c>
    </row>
    <row r="853" spans="1:18" x14ac:dyDescent="0.25">
      <c r="A853" s="58"/>
      <c r="B853" s="66">
        <v>2</v>
      </c>
      <c r="C853" s="67">
        <v>101</v>
      </c>
      <c r="D853" s="86"/>
      <c r="E853" s="16"/>
      <c r="F853" s="16">
        <f t="shared" si="91"/>
        <v>0</v>
      </c>
      <c r="G853" s="16">
        <f t="shared" si="92"/>
        <v>0</v>
      </c>
      <c r="H853" s="17">
        <f t="shared" si="95"/>
        <v>0</v>
      </c>
      <c r="I853" s="90"/>
      <c r="J853" s="16"/>
      <c r="K853" s="16">
        <f t="shared" si="93"/>
        <v>0</v>
      </c>
      <c r="L853" s="16">
        <f t="shared" si="94"/>
        <v>0</v>
      </c>
      <c r="M853" s="17">
        <f t="shared" si="96"/>
        <v>0</v>
      </c>
      <c r="N853" s="18">
        <f t="shared" si="97"/>
        <v>0</v>
      </c>
      <c r="P853" s="5">
        <v>1</v>
      </c>
    </row>
    <row r="854" spans="1:18" x14ac:dyDescent="0.25">
      <c r="A854" s="58"/>
      <c r="B854" s="66">
        <v>1</v>
      </c>
      <c r="C854" s="67">
        <v>707</v>
      </c>
      <c r="D854" s="86"/>
      <c r="E854" s="16"/>
      <c r="F854" s="16">
        <f t="shared" si="91"/>
        <v>0</v>
      </c>
      <c r="G854" s="16">
        <f t="shared" si="92"/>
        <v>0</v>
      </c>
      <c r="H854" s="17">
        <f t="shared" si="95"/>
        <v>0</v>
      </c>
      <c r="I854" s="90"/>
      <c r="J854" s="16"/>
      <c r="K854" s="16">
        <f t="shared" si="93"/>
        <v>0</v>
      </c>
      <c r="L854" s="16">
        <f t="shared" si="94"/>
        <v>0</v>
      </c>
      <c r="M854" s="17">
        <f t="shared" si="96"/>
        <v>0</v>
      </c>
      <c r="N854" s="18">
        <f t="shared" si="97"/>
        <v>0</v>
      </c>
      <c r="P854" s="5">
        <v>1</v>
      </c>
    </row>
    <row r="855" spans="1:18" x14ac:dyDescent="0.25">
      <c r="A855" s="58"/>
      <c r="B855" s="66">
        <v>3</v>
      </c>
      <c r="C855" s="67">
        <v>407</v>
      </c>
      <c r="D855" s="86"/>
      <c r="E855" s="16"/>
      <c r="F855" s="16">
        <f t="shared" si="91"/>
        <v>0</v>
      </c>
      <c r="G855" s="16">
        <f t="shared" si="92"/>
        <v>0</v>
      </c>
      <c r="H855" s="17">
        <f t="shared" si="95"/>
        <v>0</v>
      </c>
      <c r="I855" s="90">
        <v>1.8</v>
      </c>
      <c r="J855" s="16"/>
      <c r="K855" s="16">
        <f t="shared" si="93"/>
        <v>0</v>
      </c>
      <c r="L855" s="16">
        <f t="shared" si="94"/>
        <v>0</v>
      </c>
      <c r="M855" s="17">
        <f t="shared" si="96"/>
        <v>0</v>
      </c>
      <c r="N855" s="18">
        <f t="shared" si="97"/>
        <v>0</v>
      </c>
      <c r="P855" s="5">
        <v>1</v>
      </c>
      <c r="R855">
        <v>1</v>
      </c>
    </row>
    <row r="856" spans="1:18" x14ac:dyDescent="0.25">
      <c r="A856" s="58"/>
      <c r="B856" s="66">
        <v>3</v>
      </c>
      <c r="C856" s="67">
        <v>207</v>
      </c>
      <c r="D856" s="86"/>
      <c r="E856" s="16"/>
      <c r="F856" s="16">
        <f t="shared" si="91"/>
        <v>0</v>
      </c>
      <c r="G856" s="16">
        <f t="shared" si="92"/>
        <v>0</v>
      </c>
      <c r="H856" s="17">
        <f t="shared" si="95"/>
        <v>0</v>
      </c>
      <c r="I856" s="90"/>
      <c r="J856" s="16"/>
      <c r="K856" s="16">
        <f t="shared" si="93"/>
        <v>0</v>
      </c>
      <c r="L856" s="16">
        <f t="shared" si="94"/>
        <v>0</v>
      </c>
      <c r="M856" s="17">
        <f t="shared" si="96"/>
        <v>0</v>
      </c>
      <c r="N856" s="18">
        <f t="shared" si="97"/>
        <v>0</v>
      </c>
      <c r="P856" s="5">
        <v>1</v>
      </c>
    </row>
    <row r="857" spans="1:18" x14ac:dyDescent="0.25">
      <c r="A857" s="58"/>
      <c r="B857" s="66">
        <v>1</v>
      </c>
      <c r="C857" s="67">
        <v>211</v>
      </c>
      <c r="D857" s="86"/>
      <c r="E857" s="16"/>
      <c r="F857" s="16">
        <f t="shared" si="91"/>
        <v>0</v>
      </c>
      <c r="G857" s="16">
        <f t="shared" si="92"/>
        <v>0</v>
      </c>
      <c r="H857" s="17">
        <f t="shared" si="95"/>
        <v>0</v>
      </c>
      <c r="I857" s="90"/>
      <c r="J857" s="16"/>
      <c r="K857" s="16">
        <f t="shared" si="93"/>
        <v>0</v>
      </c>
      <c r="L857" s="16">
        <f t="shared" si="94"/>
        <v>0</v>
      </c>
      <c r="M857" s="17">
        <f t="shared" si="96"/>
        <v>0</v>
      </c>
      <c r="N857" s="18">
        <f t="shared" si="97"/>
        <v>0</v>
      </c>
      <c r="P857" s="5">
        <v>1</v>
      </c>
    </row>
    <row r="858" spans="1:18" x14ac:dyDescent="0.25">
      <c r="A858" s="58"/>
      <c r="B858" s="66">
        <v>3</v>
      </c>
      <c r="C858" s="67">
        <v>707</v>
      </c>
      <c r="D858" s="86">
        <v>3.45</v>
      </c>
      <c r="E858" s="16"/>
      <c r="F858" s="16">
        <f t="shared" si="91"/>
        <v>0</v>
      </c>
      <c r="G858" s="16">
        <f t="shared" si="92"/>
        <v>0</v>
      </c>
      <c r="H858" s="17">
        <f t="shared" si="95"/>
        <v>0</v>
      </c>
      <c r="I858" s="90">
        <v>1.95</v>
      </c>
      <c r="J858" s="16"/>
      <c r="K858" s="16">
        <f t="shared" si="93"/>
        <v>0</v>
      </c>
      <c r="L858" s="16">
        <f t="shared" si="94"/>
        <v>0</v>
      </c>
      <c r="M858" s="17">
        <f t="shared" si="96"/>
        <v>0</v>
      </c>
      <c r="N858" s="18">
        <f t="shared" si="97"/>
        <v>0</v>
      </c>
      <c r="P858" s="5">
        <v>1</v>
      </c>
      <c r="Q858">
        <v>1</v>
      </c>
      <c r="R858">
        <v>1</v>
      </c>
    </row>
    <row r="859" spans="1:18" x14ac:dyDescent="0.25">
      <c r="A859" s="58"/>
      <c r="B859" s="66">
        <v>3</v>
      </c>
      <c r="C859" s="67">
        <v>712</v>
      </c>
      <c r="D859" s="86"/>
      <c r="E859" s="16"/>
      <c r="F859" s="16">
        <f t="shared" si="91"/>
        <v>0</v>
      </c>
      <c r="G859" s="16">
        <f t="shared" si="92"/>
        <v>0</v>
      </c>
      <c r="H859" s="17">
        <f t="shared" si="95"/>
        <v>0</v>
      </c>
      <c r="I859" s="90">
        <v>3.9</v>
      </c>
      <c r="J859" s="16"/>
      <c r="K859" s="16">
        <f t="shared" si="93"/>
        <v>0</v>
      </c>
      <c r="L859" s="16">
        <f t="shared" si="94"/>
        <v>0</v>
      </c>
      <c r="M859" s="17">
        <f t="shared" si="96"/>
        <v>0</v>
      </c>
      <c r="N859" s="18">
        <f t="shared" si="97"/>
        <v>0</v>
      </c>
      <c r="P859" s="5">
        <v>1</v>
      </c>
      <c r="R859">
        <v>1</v>
      </c>
    </row>
    <row r="860" spans="1:18" x14ac:dyDescent="0.25">
      <c r="A860" s="58"/>
      <c r="B860" s="66">
        <v>3</v>
      </c>
      <c r="C860" s="67">
        <v>101</v>
      </c>
      <c r="D860" s="86">
        <v>6.15</v>
      </c>
      <c r="E860" s="16"/>
      <c r="F860" s="16">
        <f t="shared" ref="F860:F923" si="98">E860*D860</f>
        <v>0</v>
      </c>
      <c r="G860" s="16">
        <f t="shared" ref="G860:G923" si="99">F860-E860</f>
        <v>0</v>
      </c>
      <c r="H860" s="17">
        <f t="shared" si="95"/>
        <v>0</v>
      </c>
      <c r="I860" s="90">
        <v>2.25</v>
      </c>
      <c r="J860" s="16"/>
      <c r="K860" s="16">
        <f t="shared" ref="K860:K923" si="100">J860*I860</f>
        <v>0</v>
      </c>
      <c r="L860" s="16">
        <f t="shared" ref="L860:L923" si="101">K860-J860</f>
        <v>0</v>
      </c>
      <c r="M860" s="17">
        <f t="shared" si="96"/>
        <v>0</v>
      </c>
      <c r="N860" s="18">
        <f t="shared" si="97"/>
        <v>0</v>
      </c>
      <c r="P860" s="5">
        <v>1</v>
      </c>
      <c r="Q860">
        <v>1</v>
      </c>
      <c r="R860">
        <v>1</v>
      </c>
    </row>
    <row r="861" spans="1:18" x14ac:dyDescent="0.25">
      <c r="A861" s="58"/>
      <c r="B861" s="66">
        <v>1</v>
      </c>
      <c r="C861" s="67">
        <v>504</v>
      </c>
      <c r="D861" s="86">
        <v>2.1</v>
      </c>
      <c r="E861" s="16"/>
      <c r="F861" s="16">
        <f t="shared" si="98"/>
        <v>0</v>
      </c>
      <c r="G861" s="16">
        <f t="shared" si="99"/>
        <v>0</v>
      </c>
      <c r="H861" s="17">
        <f t="shared" si="95"/>
        <v>0</v>
      </c>
      <c r="I861" s="90">
        <v>1.65</v>
      </c>
      <c r="J861" s="16"/>
      <c r="K861" s="16">
        <f t="shared" si="100"/>
        <v>0</v>
      </c>
      <c r="L861" s="16">
        <f t="shared" si="101"/>
        <v>0</v>
      </c>
      <c r="M861" s="17">
        <f t="shared" si="96"/>
        <v>0</v>
      </c>
      <c r="N861" s="18">
        <f t="shared" si="97"/>
        <v>0</v>
      </c>
      <c r="P861" s="5">
        <v>1</v>
      </c>
      <c r="Q861">
        <v>1</v>
      </c>
      <c r="R861">
        <v>1</v>
      </c>
    </row>
    <row r="862" spans="1:18" x14ac:dyDescent="0.25">
      <c r="A862" s="58"/>
      <c r="B862" s="66">
        <v>3</v>
      </c>
      <c r="C862" s="67">
        <v>605</v>
      </c>
      <c r="D862" s="86">
        <v>4.3499999999999996</v>
      </c>
      <c r="E862" s="16"/>
      <c r="F862" s="16">
        <f t="shared" si="98"/>
        <v>0</v>
      </c>
      <c r="G862" s="16">
        <f t="shared" si="99"/>
        <v>0</v>
      </c>
      <c r="H862" s="17">
        <f t="shared" si="95"/>
        <v>0</v>
      </c>
      <c r="I862" s="90">
        <v>2.25</v>
      </c>
      <c r="J862" s="16"/>
      <c r="K862" s="16">
        <f t="shared" si="100"/>
        <v>0</v>
      </c>
      <c r="L862" s="16">
        <f t="shared" si="101"/>
        <v>0</v>
      </c>
      <c r="M862" s="17">
        <f t="shared" si="96"/>
        <v>0</v>
      </c>
      <c r="N862" s="18">
        <f t="shared" si="97"/>
        <v>0</v>
      </c>
      <c r="P862" s="5">
        <v>1</v>
      </c>
      <c r="Q862">
        <v>1</v>
      </c>
      <c r="R862">
        <v>1</v>
      </c>
    </row>
    <row r="863" spans="1:18" x14ac:dyDescent="0.25">
      <c r="A863" s="58"/>
      <c r="B863" s="66">
        <v>2</v>
      </c>
      <c r="C863" s="67">
        <v>608</v>
      </c>
      <c r="D863" s="86">
        <v>2.54</v>
      </c>
      <c r="E863" s="16"/>
      <c r="F863" s="16">
        <f t="shared" si="98"/>
        <v>0</v>
      </c>
      <c r="G863" s="16">
        <f t="shared" si="99"/>
        <v>0</v>
      </c>
      <c r="H863" s="17">
        <f t="shared" si="95"/>
        <v>0</v>
      </c>
      <c r="I863" s="90">
        <v>1.8</v>
      </c>
      <c r="J863" s="16"/>
      <c r="K863" s="16">
        <f t="shared" si="100"/>
        <v>0</v>
      </c>
      <c r="L863" s="16">
        <f t="shared" si="101"/>
        <v>0</v>
      </c>
      <c r="M863" s="17">
        <f t="shared" si="96"/>
        <v>0</v>
      </c>
      <c r="N863" s="18">
        <f t="shared" si="97"/>
        <v>0</v>
      </c>
      <c r="P863" s="5">
        <v>1</v>
      </c>
      <c r="Q863">
        <v>1</v>
      </c>
      <c r="R863">
        <v>1</v>
      </c>
    </row>
    <row r="864" spans="1:18" x14ac:dyDescent="0.25">
      <c r="A864" s="58"/>
      <c r="B864" s="66">
        <v>2</v>
      </c>
      <c r="C864" s="67">
        <v>503</v>
      </c>
      <c r="D864" s="86">
        <v>3.9</v>
      </c>
      <c r="E864" s="16"/>
      <c r="F864" s="16">
        <f t="shared" si="98"/>
        <v>0</v>
      </c>
      <c r="G864" s="16">
        <f t="shared" si="99"/>
        <v>0</v>
      </c>
      <c r="H864" s="17">
        <f t="shared" si="95"/>
        <v>0</v>
      </c>
      <c r="I864" s="90">
        <v>2.1</v>
      </c>
      <c r="J864" s="16"/>
      <c r="K864" s="16">
        <f t="shared" si="100"/>
        <v>0</v>
      </c>
      <c r="L864" s="16">
        <f t="shared" si="101"/>
        <v>0</v>
      </c>
      <c r="M864" s="17">
        <f t="shared" si="96"/>
        <v>0</v>
      </c>
      <c r="N864" s="18">
        <f t="shared" si="97"/>
        <v>0</v>
      </c>
      <c r="P864" s="5">
        <v>1</v>
      </c>
      <c r="Q864">
        <v>1</v>
      </c>
      <c r="R864">
        <v>1</v>
      </c>
    </row>
    <row r="865" spans="1:18" x14ac:dyDescent="0.25">
      <c r="A865" s="58"/>
      <c r="B865" s="66">
        <v>3</v>
      </c>
      <c r="C865" s="67">
        <v>502</v>
      </c>
      <c r="D865" s="86"/>
      <c r="E865" s="16"/>
      <c r="F865" s="16">
        <f t="shared" si="98"/>
        <v>0</v>
      </c>
      <c r="G865" s="16">
        <f t="shared" si="99"/>
        <v>0</v>
      </c>
      <c r="H865" s="17">
        <f t="shared" si="95"/>
        <v>0</v>
      </c>
      <c r="I865" s="90"/>
      <c r="J865" s="16"/>
      <c r="K865" s="16">
        <f t="shared" si="100"/>
        <v>0</v>
      </c>
      <c r="L865" s="16">
        <f t="shared" si="101"/>
        <v>0</v>
      </c>
      <c r="M865" s="17">
        <f t="shared" si="96"/>
        <v>0</v>
      </c>
      <c r="N865" s="18">
        <f t="shared" si="97"/>
        <v>0</v>
      </c>
      <c r="P865" s="5">
        <v>1</v>
      </c>
    </row>
    <row r="866" spans="1:18" x14ac:dyDescent="0.25">
      <c r="A866" s="58"/>
      <c r="B866" s="66">
        <v>1</v>
      </c>
      <c r="C866" s="67">
        <v>805</v>
      </c>
      <c r="D866" s="86">
        <v>7.05</v>
      </c>
      <c r="E866" s="16"/>
      <c r="F866" s="16">
        <f t="shared" si="98"/>
        <v>0</v>
      </c>
      <c r="G866" s="16">
        <f t="shared" si="99"/>
        <v>0</v>
      </c>
      <c r="H866" s="17">
        <f t="shared" si="95"/>
        <v>0</v>
      </c>
      <c r="I866" s="90">
        <v>3.3</v>
      </c>
      <c r="J866" s="16"/>
      <c r="K866" s="16">
        <f t="shared" si="100"/>
        <v>0</v>
      </c>
      <c r="L866" s="16">
        <f t="shared" si="101"/>
        <v>0</v>
      </c>
      <c r="M866" s="17">
        <f t="shared" si="96"/>
        <v>0</v>
      </c>
      <c r="N866" s="18">
        <f t="shared" si="97"/>
        <v>0</v>
      </c>
      <c r="P866" s="5">
        <v>1</v>
      </c>
      <c r="Q866">
        <v>1</v>
      </c>
      <c r="R866">
        <v>1</v>
      </c>
    </row>
    <row r="867" spans="1:18" x14ac:dyDescent="0.25">
      <c r="A867" s="58"/>
      <c r="B867" s="66">
        <v>2</v>
      </c>
      <c r="C867" s="67">
        <v>109</v>
      </c>
      <c r="D867" s="86">
        <v>2.25</v>
      </c>
      <c r="E867" s="16"/>
      <c r="F867" s="16">
        <f t="shared" si="98"/>
        <v>0</v>
      </c>
      <c r="G867" s="16">
        <f t="shared" si="99"/>
        <v>0</v>
      </c>
      <c r="H867" s="17">
        <f t="shared" si="95"/>
        <v>0</v>
      </c>
      <c r="I867" s="90">
        <v>1.8</v>
      </c>
      <c r="J867" s="16"/>
      <c r="K867" s="16">
        <f t="shared" si="100"/>
        <v>0</v>
      </c>
      <c r="L867" s="16">
        <f t="shared" si="101"/>
        <v>0</v>
      </c>
      <c r="M867" s="17">
        <f t="shared" si="96"/>
        <v>0</v>
      </c>
      <c r="N867" s="18">
        <f t="shared" si="97"/>
        <v>0</v>
      </c>
      <c r="P867" s="5">
        <v>1</v>
      </c>
      <c r="Q867">
        <v>1</v>
      </c>
      <c r="R867">
        <v>1</v>
      </c>
    </row>
    <row r="868" spans="1:18" x14ac:dyDescent="0.25">
      <c r="A868" s="58"/>
      <c r="B868" s="66">
        <v>2</v>
      </c>
      <c r="C868" s="67">
        <v>303</v>
      </c>
      <c r="D868" s="86"/>
      <c r="E868" s="16"/>
      <c r="F868" s="16">
        <f t="shared" si="98"/>
        <v>0</v>
      </c>
      <c r="G868" s="16">
        <f t="shared" si="99"/>
        <v>0</v>
      </c>
      <c r="H868" s="17">
        <f t="shared" si="95"/>
        <v>0</v>
      </c>
      <c r="I868" s="90"/>
      <c r="J868" s="16"/>
      <c r="K868" s="16">
        <f t="shared" si="100"/>
        <v>0</v>
      </c>
      <c r="L868" s="16">
        <f t="shared" si="101"/>
        <v>0</v>
      </c>
      <c r="M868" s="17">
        <f t="shared" si="96"/>
        <v>0</v>
      </c>
      <c r="N868" s="18">
        <f t="shared" si="97"/>
        <v>0</v>
      </c>
      <c r="P868" s="5">
        <v>1</v>
      </c>
    </row>
    <row r="869" spans="1:18" x14ac:dyDescent="0.25">
      <c r="A869" s="58"/>
      <c r="B869" s="66">
        <v>3</v>
      </c>
      <c r="C869" s="67">
        <v>307</v>
      </c>
      <c r="D869" s="86"/>
      <c r="E869" s="16"/>
      <c r="F869" s="16">
        <f t="shared" si="98"/>
        <v>0</v>
      </c>
      <c r="G869" s="16">
        <f t="shared" si="99"/>
        <v>0</v>
      </c>
      <c r="H869" s="17">
        <f t="shared" si="95"/>
        <v>0</v>
      </c>
      <c r="I869" s="90"/>
      <c r="J869" s="16"/>
      <c r="K869" s="16">
        <f t="shared" si="100"/>
        <v>0</v>
      </c>
      <c r="L869" s="16">
        <f t="shared" si="101"/>
        <v>0</v>
      </c>
      <c r="M869" s="17">
        <f t="shared" si="96"/>
        <v>0</v>
      </c>
      <c r="N869" s="18">
        <f t="shared" si="97"/>
        <v>0</v>
      </c>
      <c r="P869" s="5">
        <v>1</v>
      </c>
    </row>
    <row r="870" spans="1:18" x14ac:dyDescent="0.25">
      <c r="A870" s="58"/>
      <c r="B870" s="66">
        <v>2</v>
      </c>
      <c r="C870" s="67">
        <v>406</v>
      </c>
      <c r="D870" s="86"/>
      <c r="E870" s="16"/>
      <c r="F870" s="16">
        <f t="shared" si="98"/>
        <v>0</v>
      </c>
      <c r="G870" s="16">
        <f t="shared" si="99"/>
        <v>0</v>
      </c>
      <c r="H870" s="17">
        <f t="shared" si="95"/>
        <v>0</v>
      </c>
      <c r="I870" s="90"/>
      <c r="J870" s="16"/>
      <c r="K870" s="16">
        <f t="shared" si="100"/>
        <v>0</v>
      </c>
      <c r="L870" s="16">
        <f t="shared" si="101"/>
        <v>0</v>
      </c>
      <c r="M870" s="17">
        <f t="shared" si="96"/>
        <v>0</v>
      </c>
      <c r="N870" s="18">
        <f t="shared" si="97"/>
        <v>0</v>
      </c>
      <c r="P870" s="5">
        <v>1</v>
      </c>
    </row>
    <row r="871" spans="1:18" x14ac:dyDescent="0.25">
      <c r="A871" s="58"/>
      <c r="B871" s="66">
        <v>1</v>
      </c>
      <c r="C871" s="67">
        <v>602</v>
      </c>
      <c r="D871" s="86"/>
      <c r="E871" s="16"/>
      <c r="F871" s="16">
        <f t="shared" si="98"/>
        <v>0</v>
      </c>
      <c r="G871" s="16">
        <f t="shared" si="99"/>
        <v>0</v>
      </c>
      <c r="H871" s="17">
        <f t="shared" si="95"/>
        <v>0</v>
      </c>
      <c r="I871" s="90"/>
      <c r="J871" s="16"/>
      <c r="K871" s="16">
        <f t="shared" si="100"/>
        <v>0</v>
      </c>
      <c r="L871" s="16">
        <f t="shared" si="101"/>
        <v>0</v>
      </c>
      <c r="M871" s="17">
        <f t="shared" si="96"/>
        <v>0</v>
      </c>
      <c r="N871" s="18">
        <f t="shared" si="97"/>
        <v>0</v>
      </c>
      <c r="P871" s="5">
        <v>1</v>
      </c>
    </row>
    <row r="872" spans="1:18" x14ac:dyDescent="0.25">
      <c r="A872" s="58"/>
      <c r="B872" s="66">
        <v>3</v>
      </c>
      <c r="C872" s="67">
        <v>310</v>
      </c>
      <c r="D872" s="86"/>
      <c r="E872" s="16"/>
      <c r="F872" s="16">
        <f t="shared" si="98"/>
        <v>0</v>
      </c>
      <c r="G872" s="16">
        <f t="shared" si="99"/>
        <v>0</v>
      </c>
      <c r="H872" s="17">
        <f t="shared" si="95"/>
        <v>0</v>
      </c>
      <c r="I872" s="90"/>
      <c r="J872" s="16"/>
      <c r="K872" s="16">
        <f t="shared" si="100"/>
        <v>0</v>
      </c>
      <c r="L872" s="16">
        <f t="shared" si="101"/>
        <v>0</v>
      </c>
      <c r="M872" s="17">
        <f t="shared" si="96"/>
        <v>0</v>
      </c>
      <c r="N872" s="18">
        <f t="shared" si="97"/>
        <v>0</v>
      </c>
      <c r="P872" s="5">
        <v>1</v>
      </c>
    </row>
    <row r="873" spans="1:18" x14ac:dyDescent="0.25">
      <c r="A873" s="58"/>
      <c r="B873" s="66">
        <v>1</v>
      </c>
      <c r="C873" s="67">
        <v>407</v>
      </c>
      <c r="D873" s="86"/>
      <c r="E873" s="16"/>
      <c r="F873" s="16">
        <f t="shared" si="98"/>
        <v>0</v>
      </c>
      <c r="G873" s="16">
        <f t="shared" si="99"/>
        <v>0</v>
      </c>
      <c r="H873" s="17">
        <f t="shared" si="95"/>
        <v>0</v>
      </c>
      <c r="I873" s="90"/>
      <c r="J873" s="16"/>
      <c r="K873" s="16">
        <f t="shared" si="100"/>
        <v>0</v>
      </c>
      <c r="L873" s="16">
        <f t="shared" si="101"/>
        <v>0</v>
      </c>
      <c r="M873" s="17">
        <f t="shared" si="96"/>
        <v>0</v>
      </c>
      <c r="N873" s="18">
        <f t="shared" si="97"/>
        <v>0</v>
      </c>
      <c r="P873" s="5">
        <v>1</v>
      </c>
    </row>
    <row r="874" spans="1:18" x14ac:dyDescent="0.25">
      <c r="A874" s="58"/>
      <c r="B874" s="66">
        <v>2</v>
      </c>
      <c r="C874" s="67">
        <v>203</v>
      </c>
      <c r="D874" s="86"/>
      <c r="E874" s="16"/>
      <c r="F874" s="16">
        <f t="shared" si="98"/>
        <v>0</v>
      </c>
      <c r="G874" s="16">
        <f t="shared" si="99"/>
        <v>0</v>
      </c>
      <c r="H874" s="17">
        <f t="shared" si="95"/>
        <v>0</v>
      </c>
      <c r="I874" s="90"/>
      <c r="J874" s="16"/>
      <c r="K874" s="16">
        <f t="shared" si="100"/>
        <v>0</v>
      </c>
      <c r="L874" s="16">
        <f t="shared" si="101"/>
        <v>0</v>
      </c>
      <c r="M874" s="17">
        <f t="shared" si="96"/>
        <v>0</v>
      </c>
      <c r="N874" s="18">
        <f t="shared" si="97"/>
        <v>0</v>
      </c>
      <c r="P874" s="5">
        <v>1</v>
      </c>
    </row>
    <row r="875" spans="1:18" x14ac:dyDescent="0.25">
      <c r="A875" s="58"/>
      <c r="B875" s="66">
        <v>3</v>
      </c>
      <c r="C875" s="67">
        <v>708</v>
      </c>
      <c r="D875" s="86">
        <v>1.8</v>
      </c>
      <c r="E875" s="16"/>
      <c r="F875" s="16">
        <f t="shared" si="98"/>
        <v>0</v>
      </c>
      <c r="G875" s="16">
        <f t="shared" si="99"/>
        <v>0</v>
      </c>
      <c r="H875" s="17">
        <f t="shared" si="95"/>
        <v>0</v>
      </c>
      <c r="I875" s="90">
        <v>1.65</v>
      </c>
      <c r="J875" s="16"/>
      <c r="K875" s="16">
        <f t="shared" si="100"/>
        <v>0</v>
      </c>
      <c r="L875" s="16">
        <f t="shared" si="101"/>
        <v>0</v>
      </c>
      <c r="M875" s="17">
        <f t="shared" si="96"/>
        <v>0</v>
      </c>
      <c r="N875" s="18">
        <f t="shared" si="97"/>
        <v>0</v>
      </c>
      <c r="P875" s="5">
        <v>1</v>
      </c>
      <c r="Q875">
        <v>1</v>
      </c>
      <c r="R875">
        <v>1</v>
      </c>
    </row>
    <row r="876" spans="1:18" x14ac:dyDescent="0.25">
      <c r="A876" s="58"/>
      <c r="B876" s="66">
        <v>3</v>
      </c>
      <c r="C876" s="67">
        <v>610</v>
      </c>
      <c r="D876" s="86"/>
      <c r="E876" s="16"/>
      <c r="F876" s="16">
        <f t="shared" si="98"/>
        <v>0</v>
      </c>
      <c r="G876" s="16">
        <f t="shared" si="99"/>
        <v>0</v>
      </c>
      <c r="H876" s="17">
        <f t="shared" si="95"/>
        <v>0</v>
      </c>
      <c r="I876" s="90"/>
      <c r="J876" s="16"/>
      <c r="K876" s="16">
        <f t="shared" si="100"/>
        <v>0</v>
      </c>
      <c r="L876" s="16">
        <f t="shared" si="101"/>
        <v>0</v>
      </c>
      <c r="M876" s="17">
        <f t="shared" si="96"/>
        <v>0</v>
      </c>
      <c r="N876" s="18">
        <f t="shared" si="97"/>
        <v>0</v>
      </c>
      <c r="P876" s="5">
        <v>1</v>
      </c>
    </row>
    <row r="877" spans="1:18" x14ac:dyDescent="0.25">
      <c r="A877" s="58"/>
      <c r="B877" s="66">
        <v>2</v>
      </c>
      <c r="C877" s="67">
        <v>706</v>
      </c>
      <c r="D877" s="86"/>
      <c r="E877" s="16"/>
      <c r="F877" s="16">
        <f t="shared" si="98"/>
        <v>0</v>
      </c>
      <c r="G877" s="16">
        <f t="shared" si="99"/>
        <v>0</v>
      </c>
      <c r="H877" s="17">
        <f t="shared" si="95"/>
        <v>0</v>
      </c>
      <c r="I877" s="90">
        <v>2.5499999999999998</v>
      </c>
      <c r="J877" s="16"/>
      <c r="K877" s="16">
        <f t="shared" si="100"/>
        <v>0</v>
      </c>
      <c r="L877" s="16">
        <f t="shared" si="101"/>
        <v>0</v>
      </c>
      <c r="M877" s="17">
        <f t="shared" si="96"/>
        <v>0</v>
      </c>
      <c r="N877" s="18">
        <f t="shared" si="97"/>
        <v>0</v>
      </c>
      <c r="P877" s="5">
        <v>1</v>
      </c>
      <c r="R877">
        <v>1</v>
      </c>
    </row>
    <row r="878" spans="1:18" x14ac:dyDescent="0.25">
      <c r="A878" s="58"/>
      <c r="B878" s="66">
        <v>1</v>
      </c>
      <c r="C878" s="67">
        <v>206</v>
      </c>
      <c r="D878" s="86"/>
      <c r="E878" s="16"/>
      <c r="F878" s="16">
        <f t="shared" si="98"/>
        <v>0</v>
      </c>
      <c r="G878" s="16">
        <f t="shared" si="99"/>
        <v>0</v>
      </c>
      <c r="H878" s="17">
        <f t="shared" si="95"/>
        <v>0</v>
      </c>
      <c r="I878" s="90">
        <v>1.95</v>
      </c>
      <c r="J878" s="16"/>
      <c r="K878" s="16">
        <f t="shared" si="100"/>
        <v>0</v>
      </c>
      <c r="L878" s="16">
        <f t="shared" si="101"/>
        <v>0</v>
      </c>
      <c r="M878" s="17">
        <f t="shared" si="96"/>
        <v>0</v>
      </c>
      <c r="N878" s="18">
        <f t="shared" si="97"/>
        <v>0</v>
      </c>
      <c r="P878" s="5">
        <v>1</v>
      </c>
      <c r="R878">
        <v>1</v>
      </c>
    </row>
    <row r="879" spans="1:18" x14ac:dyDescent="0.25">
      <c r="A879" s="58"/>
      <c r="B879" s="66">
        <v>3</v>
      </c>
      <c r="C879" s="67">
        <v>605</v>
      </c>
      <c r="D879" s="86">
        <v>6.15</v>
      </c>
      <c r="E879" s="16"/>
      <c r="F879" s="16">
        <f t="shared" si="98"/>
        <v>0</v>
      </c>
      <c r="G879" s="16">
        <f t="shared" si="99"/>
        <v>0</v>
      </c>
      <c r="H879" s="17">
        <f t="shared" si="95"/>
        <v>0</v>
      </c>
      <c r="I879" s="90">
        <v>1.8</v>
      </c>
      <c r="J879" s="16"/>
      <c r="K879" s="16">
        <f t="shared" si="100"/>
        <v>0</v>
      </c>
      <c r="L879" s="16">
        <f t="shared" si="101"/>
        <v>0</v>
      </c>
      <c r="M879" s="17">
        <f t="shared" si="96"/>
        <v>0</v>
      </c>
      <c r="N879" s="18">
        <f t="shared" si="97"/>
        <v>0</v>
      </c>
      <c r="P879" s="5">
        <v>1</v>
      </c>
      <c r="Q879">
        <v>1</v>
      </c>
      <c r="R879">
        <v>1</v>
      </c>
    </row>
    <row r="880" spans="1:18" x14ac:dyDescent="0.25">
      <c r="A880" s="58"/>
      <c r="B880" s="66">
        <v>2</v>
      </c>
      <c r="C880" s="67">
        <v>704</v>
      </c>
      <c r="D880" s="86"/>
      <c r="E880" s="16"/>
      <c r="F880" s="16">
        <f t="shared" si="98"/>
        <v>0</v>
      </c>
      <c r="G880" s="16">
        <f t="shared" si="99"/>
        <v>0</v>
      </c>
      <c r="H880" s="17">
        <f t="shared" si="95"/>
        <v>0</v>
      </c>
      <c r="I880" s="90"/>
      <c r="J880" s="16"/>
      <c r="K880" s="16">
        <f t="shared" si="100"/>
        <v>0</v>
      </c>
      <c r="L880" s="16">
        <f t="shared" si="101"/>
        <v>0</v>
      </c>
      <c r="M880" s="17">
        <f t="shared" si="96"/>
        <v>0</v>
      </c>
      <c r="N880" s="18">
        <f t="shared" si="97"/>
        <v>0</v>
      </c>
      <c r="P880" s="5">
        <v>1</v>
      </c>
    </row>
    <row r="881" spans="1:18" x14ac:dyDescent="0.25">
      <c r="A881" s="58"/>
      <c r="B881" s="66">
        <v>2</v>
      </c>
      <c r="C881" s="67">
        <v>803</v>
      </c>
      <c r="D881" s="86"/>
      <c r="E881" s="16"/>
      <c r="F881" s="16">
        <f t="shared" si="98"/>
        <v>0</v>
      </c>
      <c r="G881" s="16">
        <f t="shared" si="99"/>
        <v>0</v>
      </c>
      <c r="H881" s="17">
        <f t="shared" si="95"/>
        <v>0</v>
      </c>
      <c r="I881" s="90"/>
      <c r="J881" s="16"/>
      <c r="K881" s="16">
        <f t="shared" si="100"/>
        <v>0</v>
      </c>
      <c r="L881" s="16">
        <f t="shared" si="101"/>
        <v>0</v>
      </c>
      <c r="M881" s="17">
        <f t="shared" si="96"/>
        <v>0</v>
      </c>
      <c r="N881" s="18">
        <f t="shared" si="97"/>
        <v>0</v>
      </c>
      <c r="P881" s="5">
        <v>1</v>
      </c>
    </row>
    <row r="882" spans="1:18" x14ac:dyDescent="0.25">
      <c r="A882" s="58"/>
      <c r="B882" s="66">
        <v>2</v>
      </c>
      <c r="C882" s="67">
        <v>304</v>
      </c>
      <c r="D882" s="86"/>
      <c r="E882" s="16"/>
      <c r="F882" s="16">
        <f t="shared" si="98"/>
        <v>0</v>
      </c>
      <c r="G882" s="16">
        <f t="shared" si="99"/>
        <v>0</v>
      </c>
      <c r="H882" s="17">
        <f t="shared" si="95"/>
        <v>0</v>
      </c>
      <c r="I882" s="90"/>
      <c r="J882" s="16"/>
      <c r="K882" s="16">
        <f t="shared" si="100"/>
        <v>0</v>
      </c>
      <c r="L882" s="16">
        <f t="shared" si="101"/>
        <v>0</v>
      </c>
      <c r="M882" s="17">
        <f t="shared" si="96"/>
        <v>0</v>
      </c>
      <c r="N882" s="18">
        <f t="shared" si="97"/>
        <v>0</v>
      </c>
      <c r="P882" s="5">
        <v>1</v>
      </c>
    </row>
    <row r="883" spans="1:18" x14ac:dyDescent="0.25">
      <c r="A883" s="58"/>
      <c r="B883" s="66">
        <v>3</v>
      </c>
      <c r="C883" s="67">
        <v>610</v>
      </c>
      <c r="D883" s="86"/>
      <c r="E883" s="16"/>
      <c r="F883" s="16">
        <f t="shared" si="98"/>
        <v>0</v>
      </c>
      <c r="G883" s="16">
        <f t="shared" si="99"/>
        <v>0</v>
      </c>
      <c r="H883" s="17">
        <f t="shared" si="95"/>
        <v>0</v>
      </c>
      <c r="I883" s="90"/>
      <c r="J883" s="16"/>
      <c r="K883" s="16">
        <f t="shared" si="100"/>
        <v>0</v>
      </c>
      <c r="L883" s="16">
        <f t="shared" si="101"/>
        <v>0</v>
      </c>
      <c r="M883" s="17">
        <f t="shared" si="96"/>
        <v>0</v>
      </c>
      <c r="N883" s="18">
        <f t="shared" si="97"/>
        <v>0</v>
      </c>
      <c r="P883" s="5">
        <v>1</v>
      </c>
    </row>
    <row r="884" spans="1:18" x14ac:dyDescent="0.25">
      <c r="A884" s="58"/>
      <c r="B884" s="66">
        <v>1</v>
      </c>
      <c r="C884" s="67">
        <v>310</v>
      </c>
      <c r="D884" s="86"/>
      <c r="E884" s="16"/>
      <c r="F884" s="16">
        <f t="shared" si="98"/>
        <v>0</v>
      </c>
      <c r="G884" s="16">
        <f t="shared" si="99"/>
        <v>0</v>
      </c>
      <c r="H884" s="17">
        <f t="shared" si="95"/>
        <v>0</v>
      </c>
      <c r="I884" s="90">
        <v>2.1</v>
      </c>
      <c r="J884" s="16"/>
      <c r="K884" s="16">
        <f t="shared" si="100"/>
        <v>0</v>
      </c>
      <c r="L884" s="16">
        <f t="shared" si="101"/>
        <v>0</v>
      </c>
      <c r="M884" s="17">
        <f t="shared" si="96"/>
        <v>0</v>
      </c>
      <c r="N884" s="18">
        <f t="shared" si="97"/>
        <v>0</v>
      </c>
      <c r="P884" s="5">
        <v>1</v>
      </c>
      <c r="R884">
        <v>1</v>
      </c>
    </row>
    <row r="885" spans="1:18" x14ac:dyDescent="0.25">
      <c r="A885" s="58"/>
      <c r="B885" s="66">
        <v>1</v>
      </c>
      <c r="C885" s="67">
        <v>607</v>
      </c>
      <c r="D885" s="86"/>
      <c r="E885" s="16"/>
      <c r="F885" s="16">
        <f t="shared" si="98"/>
        <v>0</v>
      </c>
      <c r="G885" s="16">
        <f t="shared" si="99"/>
        <v>0</v>
      </c>
      <c r="H885" s="17">
        <f t="shared" si="95"/>
        <v>0</v>
      </c>
      <c r="I885" s="90"/>
      <c r="J885" s="16"/>
      <c r="K885" s="16">
        <f t="shared" si="100"/>
        <v>0</v>
      </c>
      <c r="L885" s="16">
        <f t="shared" si="101"/>
        <v>0</v>
      </c>
      <c r="M885" s="17">
        <f t="shared" si="96"/>
        <v>0</v>
      </c>
      <c r="N885" s="18">
        <f t="shared" si="97"/>
        <v>0</v>
      </c>
      <c r="P885" s="5">
        <v>1</v>
      </c>
    </row>
    <row r="886" spans="1:18" x14ac:dyDescent="0.25">
      <c r="A886" s="58"/>
      <c r="B886" s="66">
        <v>3</v>
      </c>
      <c r="C886" s="67">
        <v>404</v>
      </c>
      <c r="D886" s="86">
        <v>2.25</v>
      </c>
      <c r="E886" s="16"/>
      <c r="F886" s="16">
        <f t="shared" si="98"/>
        <v>0</v>
      </c>
      <c r="G886" s="16">
        <f t="shared" si="99"/>
        <v>0</v>
      </c>
      <c r="H886" s="17">
        <f t="shared" si="95"/>
        <v>0</v>
      </c>
      <c r="I886" s="90">
        <v>1.65</v>
      </c>
      <c r="J886" s="16"/>
      <c r="K886" s="16">
        <f t="shared" si="100"/>
        <v>0</v>
      </c>
      <c r="L886" s="16">
        <f t="shared" si="101"/>
        <v>0</v>
      </c>
      <c r="M886" s="17">
        <f t="shared" si="96"/>
        <v>0</v>
      </c>
      <c r="N886" s="18">
        <f t="shared" si="97"/>
        <v>0</v>
      </c>
      <c r="P886" s="5">
        <v>1</v>
      </c>
      <c r="Q886">
        <v>1</v>
      </c>
      <c r="R886">
        <v>1</v>
      </c>
    </row>
    <row r="887" spans="1:18" x14ac:dyDescent="0.25">
      <c r="A887" s="58"/>
      <c r="B887" s="66">
        <v>2</v>
      </c>
      <c r="C887" s="67">
        <v>310</v>
      </c>
      <c r="D887" s="86"/>
      <c r="E887" s="16"/>
      <c r="F887" s="16">
        <f t="shared" si="98"/>
        <v>0</v>
      </c>
      <c r="G887" s="16">
        <f t="shared" si="99"/>
        <v>0</v>
      </c>
      <c r="H887" s="17">
        <f t="shared" si="95"/>
        <v>0</v>
      </c>
      <c r="I887" s="90">
        <v>3</v>
      </c>
      <c r="J887" s="16"/>
      <c r="K887" s="16">
        <f t="shared" si="100"/>
        <v>0</v>
      </c>
      <c r="L887" s="16">
        <f t="shared" si="101"/>
        <v>0</v>
      </c>
      <c r="M887" s="17">
        <f t="shared" si="96"/>
        <v>0</v>
      </c>
      <c r="N887" s="18">
        <f t="shared" si="97"/>
        <v>0</v>
      </c>
      <c r="P887" s="5">
        <v>1</v>
      </c>
      <c r="R887">
        <v>1</v>
      </c>
    </row>
    <row r="888" spans="1:18" x14ac:dyDescent="0.25">
      <c r="A888" s="58"/>
      <c r="B888" s="66">
        <v>2</v>
      </c>
      <c r="C888" s="67">
        <v>606</v>
      </c>
      <c r="D888" s="86"/>
      <c r="E888" s="16"/>
      <c r="F888" s="16">
        <f t="shared" si="98"/>
        <v>0</v>
      </c>
      <c r="G888" s="16">
        <f t="shared" si="99"/>
        <v>0</v>
      </c>
      <c r="H888" s="17">
        <f t="shared" si="95"/>
        <v>0</v>
      </c>
      <c r="I888" s="90"/>
      <c r="J888" s="16"/>
      <c r="K888" s="16">
        <f t="shared" si="100"/>
        <v>0</v>
      </c>
      <c r="L888" s="16">
        <f t="shared" si="101"/>
        <v>0</v>
      </c>
      <c r="M888" s="17">
        <f t="shared" si="96"/>
        <v>0</v>
      </c>
      <c r="N888" s="18">
        <f t="shared" si="97"/>
        <v>0</v>
      </c>
      <c r="P888" s="5">
        <v>1</v>
      </c>
    </row>
    <row r="889" spans="1:18" x14ac:dyDescent="0.25">
      <c r="A889" s="58"/>
      <c r="B889" s="66">
        <v>3</v>
      </c>
      <c r="C889" s="67">
        <v>207</v>
      </c>
      <c r="D889" s="86"/>
      <c r="E889" s="16"/>
      <c r="F889" s="16">
        <f t="shared" si="98"/>
        <v>0</v>
      </c>
      <c r="G889" s="16">
        <f t="shared" si="99"/>
        <v>0</v>
      </c>
      <c r="H889" s="17">
        <f t="shared" si="95"/>
        <v>0</v>
      </c>
      <c r="I889" s="90"/>
      <c r="J889" s="16"/>
      <c r="K889" s="16">
        <f t="shared" si="100"/>
        <v>0</v>
      </c>
      <c r="L889" s="16">
        <f t="shared" si="101"/>
        <v>0</v>
      </c>
      <c r="M889" s="17">
        <f t="shared" si="96"/>
        <v>0</v>
      </c>
      <c r="N889" s="18">
        <f t="shared" si="97"/>
        <v>0</v>
      </c>
      <c r="P889" s="5">
        <v>1</v>
      </c>
    </row>
    <row r="890" spans="1:18" x14ac:dyDescent="0.25">
      <c r="A890" s="58"/>
      <c r="B890" s="66">
        <v>3</v>
      </c>
      <c r="C890" s="67">
        <v>103</v>
      </c>
      <c r="D890" s="86">
        <v>8.25</v>
      </c>
      <c r="E890" s="16"/>
      <c r="F890" s="16">
        <f t="shared" si="98"/>
        <v>0</v>
      </c>
      <c r="G890" s="16">
        <f t="shared" si="99"/>
        <v>0</v>
      </c>
      <c r="H890" s="17">
        <f t="shared" si="95"/>
        <v>0</v>
      </c>
      <c r="I890" s="90">
        <v>2.4</v>
      </c>
      <c r="J890" s="16"/>
      <c r="K890" s="16">
        <f t="shared" si="100"/>
        <v>0</v>
      </c>
      <c r="L890" s="16">
        <f t="shared" si="101"/>
        <v>0</v>
      </c>
      <c r="M890" s="17">
        <f t="shared" si="96"/>
        <v>0</v>
      </c>
      <c r="N890" s="18">
        <f t="shared" si="97"/>
        <v>0</v>
      </c>
      <c r="P890" s="5">
        <v>1</v>
      </c>
      <c r="Q890">
        <v>1</v>
      </c>
      <c r="R890">
        <v>1</v>
      </c>
    </row>
    <row r="891" spans="1:18" x14ac:dyDescent="0.25">
      <c r="A891" s="58"/>
      <c r="B891" s="66">
        <v>2</v>
      </c>
      <c r="C891" s="67">
        <v>402</v>
      </c>
      <c r="D891" s="86"/>
      <c r="E891" s="16"/>
      <c r="F891" s="16">
        <f t="shared" si="98"/>
        <v>0</v>
      </c>
      <c r="G891" s="16">
        <f t="shared" si="99"/>
        <v>0</v>
      </c>
      <c r="H891" s="17">
        <f t="shared" si="95"/>
        <v>0</v>
      </c>
      <c r="I891" s="90"/>
      <c r="J891" s="16"/>
      <c r="K891" s="16">
        <f t="shared" si="100"/>
        <v>0</v>
      </c>
      <c r="L891" s="16">
        <f t="shared" si="101"/>
        <v>0</v>
      </c>
      <c r="M891" s="17">
        <f t="shared" si="96"/>
        <v>0</v>
      </c>
      <c r="N891" s="18">
        <f t="shared" si="97"/>
        <v>0</v>
      </c>
      <c r="P891" s="5">
        <v>1</v>
      </c>
    </row>
    <row r="892" spans="1:18" x14ac:dyDescent="0.25">
      <c r="A892" s="58"/>
      <c r="B892" s="66">
        <v>1</v>
      </c>
      <c r="C892" s="67">
        <v>409</v>
      </c>
      <c r="D892" s="86">
        <v>2.85</v>
      </c>
      <c r="E892" s="16"/>
      <c r="F892" s="16">
        <f t="shared" si="98"/>
        <v>0</v>
      </c>
      <c r="G892" s="16">
        <f t="shared" si="99"/>
        <v>0</v>
      </c>
      <c r="H892" s="17">
        <f t="shared" si="95"/>
        <v>0</v>
      </c>
      <c r="I892" s="90">
        <v>2.1</v>
      </c>
      <c r="J892" s="16"/>
      <c r="K892" s="16">
        <f t="shared" si="100"/>
        <v>0</v>
      </c>
      <c r="L892" s="16">
        <f t="shared" si="101"/>
        <v>0</v>
      </c>
      <c r="M892" s="17">
        <f t="shared" si="96"/>
        <v>0</v>
      </c>
      <c r="N892" s="18">
        <f t="shared" si="97"/>
        <v>0</v>
      </c>
      <c r="P892" s="5">
        <v>1</v>
      </c>
      <c r="Q892">
        <v>1</v>
      </c>
      <c r="R892">
        <v>1</v>
      </c>
    </row>
    <row r="893" spans="1:18" x14ac:dyDescent="0.25">
      <c r="A893" s="58"/>
      <c r="B893" s="66">
        <v>3</v>
      </c>
      <c r="C893" s="67">
        <v>710</v>
      </c>
      <c r="D893" s="86"/>
      <c r="E893" s="16"/>
      <c r="F893" s="16">
        <f t="shared" si="98"/>
        <v>0</v>
      </c>
      <c r="G893" s="16">
        <f t="shared" si="99"/>
        <v>0</v>
      </c>
      <c r="H893" s="17">
        <f t="shared" si="95"/>
        <v>0</v>
      </c>
      <c r="I893" s="90">
        <v>3</v>
      </c>
      <c r="J893" s="16"/>
      <c r="K893" s="16">
        <f t="shared" si="100"/>
        <v>0</v>
      </c>
      <c r="L893" s="16">
        <f t="shared" si="101"/>
        <v>0</v>
      </c>
      <c r="M893" s="17">
        <f t="shared" si="96"/>
        <v>0</v>
      </c>
      <c r="N893" s="18">
        <f t="shared" si="97"/>
        <v>0</v>
      </c>
      <c r="P893" s="5">
        <v>1</v>
      </c>
      <c r="R893">
        <v>1</v>
      </c>
    </row>
    <row r="894" spans="1:18" x14ac:dyDescent="0.25">
      <c r="A894" s="58"/>
      <c r="B894" s="66">
        <v>2</v>
      </c>
      <c r="C894" s="67">
        <v>603</v>
      </c>
      <c r="D894" s="86"/>
      <c r="E894" s="16"/>
      <c r="F894" s="16">
        <f t="shared" si="98"/>
        <v>0</v>
      </c>
      <c r="G894" s="16">
        <f t="shared" si="99"/>
        <v>0</v>
      </c>
      <c r="H894" s="17">
        <f t="shared" si="95"/>
        <v>0</v>
      </c>
      <c r="I894" s="90">
        <v>2.4</v>
      </c>
      <c r="J894" s="16"/>
      <c r="K894" s="16">
        <f t="shared" si="100"/>
        <v>0</v>
      </c>
      <c r="L894" s="16">
        <f t="shared" si="101"/>
        <v>0</v>
      </c>
      <c r="M894" s="17">
        <f t="shared" si="96"/>
        <v>0</v>
      </c>
      <c r="N894" s="18">
        <f t="shared" si="97"/>
        <v>0</v>
      </c>
      <c r="P894" s="5">
        <v>1</v>
      </c>
      <c r="R894">
        <v>1</v>
      </c>
    </row>
    <row r="895" spans="1:18" x14ac:dyDescent="0.25">
      <c r="A895" s="58"/>
      <c r="B895" s="66">
        <v>2</v>
      </c>
      <c r="C895" s="67">
        <v>405</v>
      </c>
      <c r="D895" s="86"/>
      <c r="E895" s="16"/>
      <c r="F895" s="16">
        <f t="shared" si="98"/>
        <v>0</v>
      </c>
      <c r="G895" s="16">
        <f t="shared" si="99"/>
        <v>0</v>
      </c>
      <c r="H895" s="17">
        <f t="shared" si="95"/>
        <v>0</v>
      </c>
      <c r="I895" s="90"/>
      <c r="J895" s="16"/>
      <c r="K895" s="16">
        <f t="shared" si="100"/>
        <v>0</v>
      </c>
      <c r="L895" s="16">
        <f t="shared" si="101"/>
        <v>0</v>
      </c>
      <c r="M895" s="17">
        <f t="shared" si="96"/>
        <v>0</v>
      </c>
      <c r="N895" s="18">
        <f t="shared" si="97"/>
        <v>0</v>
      </c>
      <c r="P895" s="5">
        <v>1</v>
      </c>
    </row>
    <row r="896" spans="1:18" x14ac:dyDescent="0.25">
      <c r="A896" s="58"/>
      <c r="B896" s="66">
        <v>1</v>
      </c>
      <c r="C896" s="67">
        <v>808</v>
      </c>
      <c r="D896" s="86"/>
      <c r="E896" s="16"/>
      <c r="F896" s="16">
        <f t="shared" si="98"/>
        <v>0</v>
      </c>
      <c r="G896" s="16">
        <f t="shared" si="99"/>
        <v>0</v>
      </c>
      <c r="H896" s="17">
        <f t="shared" si="95"/>
        <v>0</v>
      </c>
      <c r="I896" s="90"/>
      <c r="J896" s="16"/>
      <c r="K896" s="16">
        <f t="shared" si="100"/>
        <v>0</v>
      </c>
      <c r="L896" s="16">
        <f t="shared" si="101"/>
        <v>0</v>
      </c>
      <c r="M896" s="17">
        <f t="shared" si="96"/>
        <v>0</v>
      </c>
      <c r="N896" s="18">
        <f t="shared" si="97"/>
        <v>0</v>
      </c>
      <c r="P896" s="5">
        <v>1</v>
      </c>
    </row>
    <row r="897" spans="1:18" x14ac:dyDescent="0.25">
      <c r="A897" s="58"/>
      <c r="B897" s="66">
        <v>3</v>
      </c>
      <c r="C897" s="67">
        <v>508</v>
      </c>
      <c r="D897" s="86">
        <v>3.45</v>
      </c>
      <c r="E897" s="16"/>
      <c r="F897" s="16">
        <f t="shared" si="98"/>
        <v>0</v>
      </c>
      <c r="G897" s="16">
        <f t="shared" si="99"/>
        <v>0</v>
      </c>
      <c r="H897" s="17">
        <f t="shared" si="95"/>
        <v>0</v>
      </c>
      <c r="I897" s="90">
        <v>2.25</v>
      </c>
      <c r="J897" s="16"/>
      <c r="K897" s="16">
        <f t="shared" si="100"/>
        <v>0</v>
      </c>
      <c r="L897" s="16">
        <f t="shared" si="101"/>
        <v>0</v>
      </c>
      <c r="M897" s="17">
        <f t="shared" si="96"/>
        <v>0</v>
      </c>
      <c r="N897" s="18">
        <f t="shared" si="97"/>
        <v>0</v>
      </c>
      <c r="P897" s="5">
        <v>1</v>
      </c>
      <c r="Q897">
        <v>1</v>
      </c>
      <c r="R897">
        <v>1</v>
      </c>
    </row>
    <row r="898" spans="1:18" x14ac:dyDescent="0.25">
      <c r="A898" s="58"/>
      <c r="B898" s="66">
        <v>3</v>
      </c>
      <c r="C898" s="67">
        <v>305</v>
      </c>
      <c r="D898" s="86"/>
      <c r="E898" s="16"/>
      <c r="F898" s="16">
        <f t="shared" si="98"/>
        <v>0</v>
      </c>
      <c r="G898" s="16">
        <f t="shared" si="99"/>
        <v>0</v>
      </c>
      <c r="H898" s="17">
        <f t="shared" si="95"/>
        <v>0</v>
      </c>
      <c r="I898" s="90"/>
      <c r="J898" s="16"/>
      <c r="K898" s="16">
        <f t="shared" si="100"/>
        <v>0</v>
      </c>
      <c r="L898" s="16">
        <f t="shared" si="101"/>
        <v>0</v>
      </c>
      <c r="M898" s="17">
        <f t="shared" si="96"/>
        <v>0</v>
      </c>
      <c r="N898" s="18">
        <f t="shared" si="97"/>
        <v>0</v>
      </c>
      <c r="P898" s="5">
        <v>1</v>
      </c>
    </row>
    <row r="899" spans="1:18" x14ac:dyDescent="0.25">
      <c r="A899" s="58"/>
      <c r="B899" s="66">
        <v>1</v>
      </c>
      <c r="C899" s="67">
        <v>307</v>
      </c>
      <c r="D899" s="86"/>
      <c r="E899" s="16"/>
      <c r="F899" s="16">
        <f t="shared" si="98"/>
        <v>0</v>
      </c>
      <c r="G899" s="16">
        <f t="shared" si="99"/>
        <v>0</v>
      </c>
      <c r="H899" s="17">
        <f t="shared" si="95"/>
        <v>0</v>
      </c>
      <c r="I899" s="90"/>
      <c r="J899" s="16"/>
      <c r="K899" s="16">
        <f t="shared" si="100"/>
        <v>0</v>
      </c>
      <c r="L899" s="16">
        <f t="shared" si="101"/>
        <v>0</v>
      </c>
      <c r="M899" s="17">
        <f t="shared" si="96"/>
        <v>0</v>
      </c>
      <c r="N899" s="18">
        <f t="shared" si="97"/>
        <v>0</v>
      </c>
      <c r="P899" s="5">
        <v>1</v>
      </c>
    </row>
    <row r="900" spans="1:18" x14ac:dyDescent="0.25">
      <c r="A900" s="58"/>
      <c r="B900" s="66">
        <v>3</v>
      </c>
      <c r="C900" s="67">
        <v>208</v>
      </c>
      <c r="D900" s="86"/>
      <c r="E900" s="16"/>
      <c r="F900" s="16">
        <f t="shared" si="98"/>
        <v>0</v>
      </c>
      <c r="G900" s="16">
        <f t="shared" si="99"/>
        <v>0</v>
      </c>
      <c r="H900" s="17">
        <f t="shared" si="95"/>
        <v>0</v>
      </c>
      <c r="I900" s="90">
        <v>1.95</v>
      </c>
      <c r="J900" s="16"/>
      <c r="K900" s="16">
        <f t="shared" si="100"/>
        <v>0</v>
      </c>
      <c r="L900" s="16">
        <f t="shared" si="101"/>
        <v>0</v>
      </c>
      <c r="M900" s="17">
        <f t="shared" si="96"/>
        <v>0</v>
      </c>
      <c r="N900" s="18">
        <f t="shared" si="97"/>
        <v>0</v>
      </c>
      <c r="P900" s="5">
        <v>1</v>
      </c>
      <c r="R900">
        <v>1</v>
      </c>
    </row>
    <row r="901" spans="1:18" x14ac:dyDescent="0.25">
      <c r="A901" s="58"/>
      <c r="B901" s="66">
        <v>2</v>
      </c>
      <c r="C901" s="67">
        <v>204</v>
      </c>
      <c r="D901" s="86"/>
      <c r="E901" s="16"/>
      <c r="F901" s="16">
        <f t="shared" si="98"/>
        <v>0</v>
      </c>
      <c r="G901" s="16">
        <f t="shared" si="99"/>
        <v>0</v>
      </c>
      <c r="H901" s="17">
        <f t="shared" si="95"/>
        <v>0</v>
      </c>
      <c r="I901" s="90"/>
      <c r="J901" s="16"/>
      <c r="K901" s="16">
        <f t="shared" si="100"/>
        <v>0</v>
      </c>
      <c r="L901" s="16">
        <f t="shared" si="101"/>
        <v>0</v>
      </c>
      <c r="M901" s="17">
        <f t="shared" si="96"/>
        <v>0</v>
      </c>
      <c r="N901" s="18">
        <f t="shared" si="97"/>
        <v>0</v>
      </c>
      <c r="P901" s="5">
        <v>1</v>
      </c>
    </row>
    <row r="902" spans="1:18" x14ac:dyDescent="0.25">
      <c r="A902" s="58"/>
      <c r="B902" s="66">
        <v>2</v>
      </c>
      <c r="C902" s="67">
        <v>102</v>
      </c>
      <c r="D902" s="86"/>
      <c r="E902" s="16"/>
      <c r="F902" s="16">
        <f t="shared" si="98"/>
        <v>0</v>
      </c>
      <c r="G902" s="16">
        <f t="shared" si="99"/>
        <v>0</v>
      </c>
      <c r="H902" s="17">
        <f t="shared" si="95"/>
        <v>0</v>
      </c>
      <c r="I902" s="90">
        <v>2.85</v>
      </c>
      <c r="J902" s="16"/>
      <c r="K902" s="16">
        <f t="shared" si="100"/>
        <v>0</v>
      </c>
      <c r="L902" s="16">
        <f t="shared" si="101"/>
        <v>0</v>
      </c>
      <c r="M902" s="17">
        <f t="shared" si="96"/>
        <v>0</v>
      </c>
      <c r="N902" s="18">
        <f t="shared" si="97"/>
        <v>0</v>
      </c>
      <c r="P902" s="5">
        <v>1</v>
      </c>
      <c r="R902">
        <v>1</v>
      </c>
    </row>
    <row r="903" spans="1:18" x14ac:dyDescent="0.25">
      <c r="A903" s="58"/>
      <c r="B903" s="66">
        <v>1</v>
      </c>
      <c r="C903" s="67">
        <v>302</v>
      </c>
      <c r="D903" s="86">
        <v>2.4</v>
      </c>
      <c r="E903" s="16"/>
      <c r="F903" s="16">
        <f t="shared" si="98"/>
        <v>0</v>
      </c>
      <c r="G903" s="16">
        <f t="shared" si="99"/>
        <v>0</v>
      </c>
      <c r="H903" s="17">
        <f t="shared" si="95"/>
        <v>0</v>
      </c>
      <c r="I903" s="90">
        <v>1.95</v>
      </c>
      <c r="J903" s="16"/>
      <c r="K903" s="16">
        <f t="shared" si="100"/>
        <v>0</v>
      </c>
      <c r="L903" s="16">
        <f t="shared" si="101"/>
        <v>0</v>
      </c>
      <c r="M903" s="17">
        <f t="shared" si="96"/>
        <v>0</v>
      </c>
      <c r="N903" s="18">
        <f t="shared" si="97"/>
        <v>0</v>
      </c>
      <c r="P903" s="5">
        <v>1</v>
      </c>
      <c r="Q903">
        <v>1</v>
      </c>
      <c r="R903">
        <v>1</v>
      </c>
    </row>
    <row r="904" spans="1:18" x14ac:dyDescent="0.25">
      <c r="A904" s="58"/>
      <c r="B904" s="66">
        <v>3</v>
      </c>
      <c r="C904" s="67">
        <v>705</v>
      </c>
      <c r="D904" s="86"/>
      <c r="E904" s="16"/>
      <c r="F904" s="16">
        <f t="shared" si="98"/>
        <v>0</v>
      </c>
      <c r="G904" s="16">
        <f t="shared" si="99"/>
        <v>0</v>
      </c>
      <c r="H904" s="17">
        <f t="shared" si="95"/>
        <v>0</v>
      </c>
      <c r="I904" s="90">
        <v>2.85</v>
      </c>
      <c r="J904" s="16"/>
      <c r="K904" s="16">
        <f t="shared" si="100"/>
        <v>0</v>
      </c>
      <c r="L904" s="16">
        <f t="shared" si="101"/>
        <v>0</v>
      </c>
      <c r="M904" s="17">
        <f t="shared" si="96"/>
        <v>0</v>
      </c>
      <c r="N904" s="18">
        <f t="shared" si="97"/>
        <v>0</v>
      </c>
      <c r="P904" s="5">
        <v>1</v>
      </c>
      <c r="R904">
        <v>1</v>
      </c>
    </row>
    <row r="905" spans="1:18" x14ac:dyDescent="0.25">
      <c r="A905" s="58"/>
      <c r="B905" s="66">
        <v>3</v>
      </c>
      <c r="C905" s="67">
        <v>110</v>
      </c>
      <c r="D905" s="86"/>
      <c r="E905" s="16"/>
      <c r="F905" s="16">
        <f t="shared" si="98"/>
        <v>0</v>
      </c>
      <c r="G905" s="16">
        <f t="shared" si="99"/>
        <v>0</v>
      </c>
      <c r="H905" s="17">
        <f t="shared" si="95"/>
        <v>0</v>
      </c>
      <c r="I905" s="90"/>
      <c r="J905" s="16"/>
      <c r="K905" s="16">
        <f t="shared" si="100"/>
        <v>0</v>
      </c>
      <c r="L905" s="16">
        <f t="shared" si="101"/>
        <v>0</v>
      </c>
      <c r="M905" s="17">
        <f t="shared" si="96"/>
        <v>0</v>
      </c>
      <c r="N905" s="18">
        <f t="shared" si="97"/>
        <v>0</v>
      </c>
      <c r="P905" s="5">
        <v>1</v>
      </c>
    </row>
    <row r="906" spans="1:18" x14ac:dyDescent="0.25">
      <c r="A906" s="58"/>
      <c r="B906" s="66">
        <v>1</v>
      </c>
      <c r="C906" s="67">
        <v>511</v>
      </c>
      <c r="D906" s="86">
        <v>3.45</v>
      </c>
      <c r="E906" s="16"/>
      <c r="F906" s="16">
        <f t="shared" si="98"/>
        <v>0</v>
      </c>
      <c r="G906" s="16">
        <f t="shared" si="99"/>
        <v>0</v>
      </c>
      <c r="H906" s="17">
        <f t="shared" si="95"/>
        <v>0</v>
      </c>
      <c r="I906" s="90">
        <v>2.4</v>
      </c>
      <c r="J906" s="16"/>
      <c r="K906" s="16">
        <f t="shared" si="100"/>
        <v>0</v>
      </c>
      <c r="L906" s="16">
        <f t="shared" si="101"/>
        <v>0</v>
      </c>
      <c r="M906" s="17">
        <f t="shared" si="96"/>
        <v>0</v>
      </c>
      <c r="N906" s="18">
        <f t="shared" si="97"/>
        <v>0</v>
      </c>
      <c r="P906" s="5">
        <v>1</v>
      </c>
      <c r="Q906">
        <v>1</v>
      </c>
      <c r="R906">
        <v>1</v>
      </c>
    </row>
    <row r="907" spans="1:18" x14ac:dyDescent="0.25">
      <c r="A907" s="58"/>
      <c r="B907" s="66">
        <v>3</v>
      </c>
      <c r="C907" s="67">
        <v>307</v>
      </c>
      <c r="D907" s="86"/>
      <c r="E907" s="16"/>
      <c r="F907" s="16">
        <f t="shared" si="98"/>
        <v>0</v>
      </c>
      <c r="G907" s="16">
        <f t="shared" si="99"/>
        <v>0</v>
      </c>
      <c r="H907" s="17">
        <f t="shared" si="95"/>
        <v>0</v>
      </c>
      <c r="I907" s="90"/>
      <c r="J907" s="16"/>
      <c r="K907" s="16">
        <f t="shared" si="100"/>
        <v>0</v>
      </c>
      <c r="L907" s="16">
        <f t="shared" si="101"/>
        <v>0</v>
      </c>
      <c r="M907" s="17">
        <f t="shared" si="96"/>
        <v>0</v>
      </c>
      <c r="N907" s="18">
        <f t="shared" si="97"/>
        <v>0</v>
      </c>
      <c r="P907" s="5">
        <v>1</v>
      </c>
    </row>
    <row r="908" spans="1:18" x14ac:dyDescent="0.25">
      <c r="A908" s="58"/>
      <c r="B908" s="66">
        <v>1</v>
      </c>
      <c r="C908" s="67">
        <v>709</v>
      </c>
      <c r="D908" s="86"/>
      <c r="E908" s="16"/>
      <c r="F908" s="16">
        <f t="shared" si="98"/>
        <v>0</v>
      </c>
      <c r="G908" s="16">
        <f t="shared" si="99"/>
        <v>0</v>
      </c>
      <c r="H908" s="17">
        <f t="shared" ref="H908:H971" si="102">G908+H909</f>
        <v>0</v>
      </c>
      <c r="I908" s="90"/>
      <c r="J908" s="16"/>
      <c r="K908" s="16">
        <f t="shared" si="100"/>
        <v>0</v>
      </c>
      <c r="L908" s="16">
        <f t="shared" si="101"/>
        <v>0</v>
      </c>
      <c r="M908" s="17">
        <f t="shared" ref="M908:M971" si="103">L908+M909</f>
        <v>0</v>
      </c>
      <c r="N908" s="18">
        <f t="shared" si="97"/>
        <v>0</v>
      </c>
      <c r="P908" s="5">
        <v>1</v>
      </c>
    </row>
    <row r="909" spans="1:18" x14ac:dyDescent="0.25">
      <c r="A909" s="58"/>
      <c r="B909" s="66">
        <v>2</v>
      </c>
      <c r="C909" s="67">
        <v>605</v>
      </c>
      <c r="D909" s="86"/>
      <c r="E909" s="16"/>
      <c r="F909" s="16">
        <f t="shared" si="98"/>
        <v>0</v>
      </c>
      <c r="G909" s="16">
        <f t="shared" si="99"/>
        <v>0</v>
      </c>
      <c r="H909" s="17">
        <f t="shared" si="102"/>
        <v>0</v>
      </c>
      <c r="I909" s="90">
        <v>2.25</v>
      </c>
      <c r="J909" s="16"/>
      <c r="K909" s="16">
        <f t="shared" si="100"/>
        <v>0</v>
      </c>
      <c r="L909" s="16">
        <f t="shared" si="101"/>
        <v>0</v>
      </c>
      <c r="M909" s="17">
        <f t="shared" si="103"/>
        <v>0</v>
      </c>
      <c r="N909" s="18">
        <f t="shared" si="97"/>
        <v>0</v>
      </c>
      <c r="P909" s="5">
        <v>1</v>
      </c>
      <c r="R909">
        <v>1</v>
      </c>
    </row>
    <row r="910" spans="1:18" x14ac:dyDescent="0.25">
      <c r="A910" s="58"/>
      <c r="B910" s="66">
        <v>3</v>
      </c>
      <c r="C910" s="67">
        <v>401</v>
      </c>
      <c r="D910" s="86">
        <v>3.6</v>
      </c>
      <c r="E910" s="16"/>
      <c r="F910" s="16">
        <f t="shared" si="98"/>
        <v>0</v>
      </c>
      <c r="G910" s="16">
        <f t="shared" si="99"/>
        <v>0</v>
      </c>
      <c r="H910" s="17">
        <f t="shared" si="102"/>
        <v>0</v>
      </c>
      <c r="I910" s="90">
        <v>2.4</v>
      </c>
      <c r="J910" s="16"/>
      <c r="K910" s="16">
        <f t="shared" si="100"/>
        <v>0</v>
      </c>
      <c r="L910" s="16">
        <f t="shared" si="101"/>
        <v>0</v>
      </c>
      <c r="M910" s="17">
        <f t="shared" si="103"/>
        <v>0</v>
      </c>
      <c r="N910" s="18">
        <f t="shared" ref="N910:N973" si="104">H910+M910</f>
        <v>0</v>
      </c>
      <c r="P910" s="5">
        <v>1</v>
      </c>
      <c r="Q910">
        <v>1</v>
      </c>
      <c r="R910">
        <v>1</v>
      </c>
    </row>
    <row r="911" spans="1:18" x14ac:dyDescent="0.25">
      <c r="A911" s="58"/>
      <c r="B911" s="66">
        <v>1</v>
      </c>
      <c r="C911" s="67">
        <v>309</v>
      </c>
      <c r="D911" s="86"/>
      <c r="E911" s="16"/>
      <c r="F911" s="16">
        <f t="shared" si="98"/>
        <v>0</v>
      </c>
      <c r="G911" s="16">
        <f t="shared" si="99"/>
        <v>0</v>
      </c>
      <c r="H911" s="17">
        <f t="shared" si="102"/>
        <v>0</v>
      </c>
      <c r="I911" s="90"/>
      <c r="J911" s="16"/>
      <c r="K911" s="16">
        <f t="shared" si="100"/>
        <v>0</v>
      </c>
      <c r="L911" s="16">
        <f t="shared" si="101"/>
        <v>0</v>
      </c>
      <c r="M911" s="17">
        <f t="shared" si="103"/>
        <v>0</v>
      </c>
      <c r="N911" s="18">
        <f t="shared" si="104"/>
        <v>0</v>
      </c>
      <c r="P911" s="5">
        <v>1</v>
      </c>
    </row>
    <row r="912" spans="1:18" x14ac:dyDescent="0.25">
      <c r="A912" s="58"/>
      <c r="B912" s="66">
        <v>1</v>
      </c>
      <c r="C912" s="67">
        <v>605</v>
      </c>
      <c r="D912" s="86">
        <v>2.4</v>
      </c>
      <c r="E912" s="16"/>
      <c r="F912" s="16">
        <f t="shared" si="98"/>
        <v>0</v>
      </c>
      <c r="G912" s="16">
        <f t="shared" si="99"/>
        <v>0</v>
      </c>
      <c r="H912" s="17">
        <f t="shared" si="102"/>
        <v>0</v>
      </c>
      <c r="I912" s="90">
        <v>1.65</v>
      </c>
      <c r="J912" s="16"/>
      <c r="K912" s="16">
        <f t="shared" si="100"/>
        <v>0</v>
      </c>
      <c r="L912" s="16">
        <f t="shared" si="101"/>
        <v>0</v>
      </c>
      <c r="M912" s="17">
        <f t="shared" si="103"/>
        <v>0</v>
      </c>
      <c r="N912" s="18">
        <f t="shared" si="104"/>
        <v>0</v>
      </c>
      <c r="P912" s="5">
        <v>1</v>
      </c>
      <c r="Q912">
        <v>1</v>
      </c>
      <c r="R912">
        <v>1</v>
      </c>
    </row>
    <row r="913" spans="1:18" x14ac:dyDescent="0.25">
      <c r="A913" s="58"/>
      <c r="B913" s="66">
        <v>1</v>
      </c>
      <c r="C913" s="67">
        <v>605</v>
      </c>
      <c r="D913" s="86"/>
      <c r="E913" s="16"/>
      <c r="F913" s="16">
        <f t="shared" si="98"/>
        <v>0</v>
      </c>
      <c r="G913" s="16">
        <f t="shared" si="99"/>
        <v>0</v>
      </c>
      <c r="H913" s="17">
        <f t="shared" si="102"/>
        <v>0</v>
      </c>
      <c r="I913" s="90"/>
      <c r="J913" s="16"/>
      <c r="K913" s="16">
        <f t="shared" si="100"/>
        <v>0</v>
      </c>
      <c r="L913" s="16">
        <f t="shared" si="101"/>
        <v>0</v>
      </c>
      <c r="M913" s="17">
        <f t="shared" si="103"/>
        <v>0</v>
      </c>
      <c r="N913" s="18">
        <f t="shared" si="104"/>
        <v>0</v>
      </c>
      <c r="P913" s="5">
        <v>1</v>
      </c>
    </row>
    <row r="914" spans="1:18" x14ac:dyDescent="0.25">
      <c r="A914" s="58"/>
      <c r="B914" s="66">
        <v>2</v>
      </c>
      <c r="C914" s="67">
        <v>608</v>
      </c>
      <c r="D914" s="86"/>
      <c r="E914" s="16"/>
      <c r="F914" s="16">
        <f t="shared" si="98"/>
        <v>0</v>
      </c>
      <c r="G914" s="16">
        <f t="shared" si="99"/>
        <v>0</v>
      </c>
      <c r="H914" s="17">
        <f t="shared" si="102"/>
        <v>0</v>
      </c>
      <c r="I914" s="90"/>
      <c r="J914" s="16"/>
      <c r="K914" s="16">
        <f t="shared" si="100"/>
        <v>0</v>
      </c>
      <c r="L914" s="16">
        <f t="shared" si="101"/>
        <v>0</v>
      </c>
      <c r="M914" s="17">
        <f t="shared" si="103"/>
        <v>0</v>
      </c>
      <c r="N914" s="18">
        <f t="shared" si="104"/>
        <v>0</v>
      </c>
      <c r="P914" s="5">
        <v>1</v>
      </c>
    </row>
    <row r="915" spans="1:18" x14ac:dyDescent="0.25">
      <c r="A915" s="58"/>
      <c r="B915" s="66">
        <v>2</v>
      </c>
      <c r="C915" s="67">
        <v>203</v>
      </c>
      <c r="D915" s="86">
        <v>4.34</v>
      </c>
      <c r="E915" s="16"/>
      <c r="F915" s="16">
        <f t="shared" si="98"/>
        <v>0</v>
      </c>
      <c r="G915" s="16">
        <f t="shared" si="99"/>
        <v>0</v>
      </c>
      <c r="H915" s="17">
        <f t="shared" si="102"/>
        <v>0</v>
      </c>
      <c r="I915" s="90">
        <v>2.85</v>
      </c>
      <c r="J915" s="16"/>
      <c r="K915" s="16">
        <f t="shared" si="100"/>
        <v>0</v>
      </c>
      <c r="L915" s="16">
        <f t="shared" si="101"/>
        <v>0</v>
      </c>
      <c r="M915" s="17">
        <f t="shared" si="103"/>
        <v>0</v>
      </c>
      <c r="N915" s="18">
        <f t="shared" si="104"/>
        <v>0</v>
      </c>
      <c r="P915" s="5">
        <v>1</v>
      </c>
      <c r="Q915">
        <v>1</v>
      </c>
      <c r="R915">
        <v>1</v>
      </c>
    </row>
    <row r="916" spans="1:18" x14ac:dyDescent="0.25">
      <c r="A916" s="58"/>
      <c r="B916" s="66">
        <v>1</v>
      </c>
      <c r="C916" s="67">
        <v>706</v>
      </c>
      <c r="D916" s="86"/>
      <c r="E916" s="16"/>
      <c r="F916" s="16">
        <f t="shared" si="98"/>
        <v>0</v>
      </c>
      <c r="G916" s="16">
        <f t="shared" si="99"/>
        <v>0</v>
      </c>
      <c r="H916" s="17">
        <f t="shared" si="102"/>
        <v>0</v>
      </c>
      <c r="I916" s="90"/>
      <c r="J916" s="16"/>
      <c r="K916" s="16">
        <f t="shared" si="100"/>
        <v>0</v>
      </c>
      <c r="L916" s="16">
        <f t="shared" si="101"/>
        <v>0</v>
      </c>
      <c r="M916" s="17">
        <f t="shared" si="103"/>
        <v>0</v>
      </c>
      <c r="N916" s="18">
        <f t="shared" si="104"/>
        <v>0</v>
      </c>
      <c r="P916" s="5">
        <v>1</v>
      </c>
    </row>
    <row r="917" spans="1:18" x14ac:dyDescent="0.25">
      <c r="A917" s="58"/>
      <c r="B917" s="66">
        <v>3</v>
      </c>
      <c r="C917" s="67">
        <v>401</v>
      </c>
      <c r="D917" s="86">
        <v>4.2</v>
      </c>
      <c r="E917" s="16"/>
      <c r="F917" s="16">
        <f t="shared" si="98"/>
        <v>0</v>
      </c>
      <c r="G917" s="16">
        <f t="shared" si="99"/>
        <v>0</v>
      </c>
      <c r="H917" s="17">
        <f t="shared" si="102"/>
        <v>0</v>
      </c>
      <c r="I917" s="90">
        <v>2.4</v>
      </c>
      <c r="J917" s="16"/>
      <c r="K917" s="16">
        <f t="shared" si="100"/>
        <v>0</v>
      </c>
      <c r="L917" s="16">
        <f t="shared" si="101"/>
        <v>0</v>
      </c>
      <c r="M917" s="17">
        <f t="shared" si="103"/>
        <v>0</v>
      </c>
      <c r="N917" s="18">
        <f t="shared" si="104"/>
        <v>0</v>
      </c>
      <c r="P917" s="5">
        <v>1</v>
      </c>
      <c r="Q917">
        <v>1</v>
      </c>
      <c r="R917">
        <v>1</v>
      </c>
    </row>
    <row r="918" spans="1:18" x14ac:dyDescent="0.25">
      <c r="A918" s="58"/>
      <c r="B918" s="66">
        <v>1</v>
      </c>
      <c r="C918" s="67">
        <v>406</v>
      </c>
      <c r="D918" s="86"/>
      <c r="E918" s="16"/>
      <c r="F918" s="16">
        <f t="shared" si="98"/>
        <v>0</v>
      </c>
      <c r="G918" s="16">
        <f t="shared" si="99"/>
        <v>0</v>
      </c>
      <c r="H918" s="17">
        <f t="shared" si="102"/>
        <v>0</v>
      </c>
      <c r="I918" s="90"/>
      <c r="J918" s="16"/>
      <c r="K918" s="16">
        <f t="shared" si="100"/>
        <v>0</v>
      </c>
      <c r="L918" s="16">
        <f t="shared" si="101"/>
        <v>0</v>
      </c>
      <c r="M918" s="17">
        <f t="shared" si="103"/>
        <v>0</v>
      </c>
      <c r="N918" s="18">
        <f t="shared" si="104"/>
        <v>0</v>
      </c>
      <c r="P918" s="5">
        <v>1</v>
      </c>
    </row>
    <row r="919" spans="1:18" x14ac:dyDescent="0.25">
      <c r="A919" s="58"/>
      <c r="B919" s="66">
        <v>1</v>
      </c>
      <c r="C919" s="67">
        <v>208</v>
      </c>
      <c r="D919" s="86"/>
      <c r="E919" s="16"/>
      <c r="F919" s="16">
        <f t="shared" si="98"/>
        <v>0</v>
      </c>
      <c r="G919" s="16">
        <f t="shared" si="99"/>
        <v>0</v>
      </c>
      <c r="H919" s="17">
        <f t="shared" si="102"/>
        <v>0</v>
      </c>
      <c r="I919" s="90">
        <v>3.6</v>
      </c>
      <c r="J919" s="16"/>
      <c r="K919" s="16">
        <f t="shared" si="100"/>
        <v>0</v>
      </c>
      <c r="L919" s="16">
        <f t="shared" si="101"/>
        <v>0</v>
      </c>
      <c r="M919" s="17">
        <f t="shared" si="103"/>
        <v>0</v>
      </c>
      <c r="N919" s="18">
        <f t="shared" si="104"/>
        <v>0</v>
      </c>
      <c r="P919" s="5">
        <v>1</v>
      </c>
      <c r="R919">
        <v>1</v>
      </c>
    </row>
    <row r="920" spans="1:18" x14ac:dyDescent="0.25">
      <c r="A920" s="58"/>
      <c r="B920" s="66">
        <v>2</v>
      </c>
      <c r="C920" s="67">
        <v>309</v>
      </c>
      <c r="D920" s="86"/>
      <c r="E920" s="16"/>
      <c r="F920" s="16">
        <f t="shared" si="98"/>
        <v>0</v>
      </c>
      <c r="G920" s="16">
        <f t="shared" si="99"/>
        <v>0</v>
      </c>
      <c r="H920" s="17">
        <f t="shared" si="102"/>
        <v>0</v>
      </c>
      <c r="I920" s="90">
        <v>2.25</v>
      </c>
      <c r="J920" s="16"/>
      <c r="K920" s="16">
        <f t="shared" si="100"/>
        <v>0</v>
      </c>
      <c r="L920" s="16">
        <f t="shared" si="101"/>
        <v>0</v>
      </c>
      <c r="M920" s="17">
        <f t="shared" si="103"/>
        <v>0</v>
      </c>
      <c r="N920" s="18">
        <f t="shared" si="104"/>
        <v>0</v>
      </c>
      <c r="P920" s="5">
        <v>1</v>
      </c>
      <c r="R920">
        <v>1</v>
      </c>
    </row>
    <row r="921" spans="1:18" x14ac:dyDescent="0.25">
      <c r="A921" s="58"/>
      <c r="B921" s="66">
        <v>2</v>
      </c>
      <c r="C921" s="67">
        <v>304</v>
      </c>
      <c r="D921" s="86">
        <v>4.2</v>
      </c>
      <c r="E921" s="16"/>
      <c r="F921" s="16">
        <f t="shared" si="98"/>
        <v>0</v>
      </c>
      <c r="G921" s="16">
        <f t="shared" si="99"/>
        <v>0</v>
      </c>
      <c r="H921" s="17">
        <f t="shared" si="102"/>
        <v>0</v>
      </c>
      <c r="I921" s="90">
        <v>3.15</v>
      </c>
      <c r="J921" s="16"/>
      <c r="K921" s="16">
        <f t="shared" si="100"/>
        <v>0</v>
      </c>
      <c r="L921" s="16">
        <f t="shared" si="101"/>
        <v>0</v>
      </c>
      <c r="M921" s="17">
        <f t="shared" si="103"/>
        <v>0</v>
      </c>
      <c r="N921" s="18">
        <f t="shared" si="104"/>
        <v>0</v>
      </c>
      <c r="P921" s="5">
        <v>1</v>
      </c>
      <c r="Q921">
        <v>1</v>
      </c>
      <c r="R921">
        <v>1</v>
      </c>
    </row>
    <row r="922" spans="1:18" x14ac:dyDescent="0.25">
      <c r="A922" s="58"/>
      <c r="B922" s="66">
        <v>2</v>
      </c>
      <c r="C922" s="67">
        <v>303</v>
      </c>
      <c r="D922" s="86"/>
      <c r="E922" s="16"/>
      <c r="F922" s="16">
        <f t="shared" si="98"/>
        <v>0</v>
      </c>
      <c r="G922" s="16">
        <f t="shared" si="99"/>
        <v>0</v>
      </c>
      <c r="H922" s="17">
        <f t="shared" si="102"/>
        <v>0</v>
      </c>
      <c r="I922" s="90">
        <v>3.15</v>
      </c>
      <c r="J922" s="16"/>
      <c r="K922" s="16">
        <f t="shared" si="100"/>
        <v>0</v>
      </c>
      <c r="L922" s="16">
        <f t="shared" si="101"/>
        <v>0</v>
      </c>
      <c r="M922" s="17">
        <f t="shared" si="103"/>
        <v>0</v>
      </c>
      <c r="N922" s="18">
        <f t="shared" si="104"/>
        <v>0</v>
      </c>
      <c r="P922" s="5">
        <v>1</v>
      </c>
      <c r="R922">
        <v>1</v>
      </c>
    </row>
    <row r="923" spans="1:18" x14ac:dyDescent="0.25">
      <c r="A923" s="58"/>
      <c r="B923" s="66">
        <v>2</v>
      </c>
      <c r="C923" s="67">
        <v>503</v>
      </c>
      <c r="D923" s="86">
        <v>2.7</v>
      </c>
      <c r="E923" s="16"/>
      <c r="F923" s="16">
        <f t="shared" si="98"/>
        <v>0</v>
      </c>
      <c r="G923" s="16">
        <f t="shared" si="99"/>
        <v>0</v>
      </c>
      <c r="H923" s="17">
        <f t="shared" si="102"/>
        <v>0</v>
      </c>
      <c r="I923" s="90">
        <v>1.65</v>
      </c>
      <c r="J923" s="16"/>
      <c r="K923" s="16">
        <f t="shared" si="100"/>
        <v>0</v>
      </c>
      <c r="L923" s="16">
        <f t="shared" si="101"/>
        <v>0</v>
      </c>
      <c r="M923" s="17">
        <f t="shared" si="103"/>
        <v>0</v>
      </c>
      <c r="N923" s="18">
        <f t="shared" si="104"/>
        <v>0</v>
      </c>
      <c r="P923" s="5">
        <v>1</v>
      </c>
      <c r="Q923">
        <v>1</v>
      </c>
      <c r="R923">
        <v>1</v>
      </c>
    </row>
    <row r="924" spans="1:18" x14ac:dyDescent="0.25">
      <c r="A924" s="58"/>
      <c r="B924" s="66">
        <v>3</v>
      </c>
      <c r="C924" s="67">
        <v>607</v>
      </c>
      <c r="D924" s="86">
        <v>2.5499999999999998</v>
      </c>
      <c r="E924" s="16"/>
      <c r="F924" s="16">
        <f t="shared" ref="F924:F987" si="105">E924*D924</f>
        <v>0</v>
      </c>
      <c r="G924" s="16">
        <f t="shared" ref="G924:G987" si="106">F924-E924</f>
        <v>0</v>
      </c>
      <c r="H924" s="17">
        <f t="shared" si="102"/>
        <v>0</v>
      </c>
      <c r="I924" s="90">
        <v>1.95</v>
      </c>
      <c r="J924" s="16"/>
      <c r="K924" s="16">
        <f t="shared" ref="K924:K987" si="107">J924*I924</f>
        <v>0</v>
      </c>
      <c r="L924" s="16">
        <f t="shared" ref="L924:L987" si="108">K924-J924</f>
        <v>0</v>
      </c>
      <c r="M924" s="17">
        <f t="shared" si="103"/>
        <v>0</v>
      </c>
      <c r="N924" s="18">
        <f t="shared" si="104"/>
        <v>0</v>
      </c>
      <c r="P924" s="5">
        <v>1</v>
      </c>
      <c r="Q924">
        <v>1</v>
      </c>
      <c r="R924">
        <v>1</v>
      </c>
    </row>
    <row r="925" spans="1:18" x14ac:dyDescent="0.25">
      <c r="A925" s="58"/>
      <c r="B925" s="66">
        <v>1</v>
      </c>
      <c r="C925" s="67">
        <v>207</v>
      </c>
      <c r="D925" s="86"/>
      <c r="E925" s="16"/>
      <c r="F925" s="16">
        <f t="shared" si="105"/>
        <v>0</v>
      </c>
      <c r="G925" s="16">
        <f t="shared" si="106"/>
        <v>0</v>
      </c>
      <c r="H925" s="17">
        <f t="shared" si="102"/>
        <v>0</v>
      </c>
      <c r="I925" s="90"/>
      <c r="J925" s="16"/>
      <c r="K925" s="16">
        <f t="shared" si="107"/>
        <v>0</v>
      </c>
      <c r="L925" s="16">
        <f t="shared" si="108"/>
        <v>0</v>
      </c>
      <c r="M925" s="17">
        <f t="shared" si="103"/>
        <v>0</v>
      </c>
      <c r="N925" s="18">
        <f t="shared" si="104"/>
        <v>0</v>
      </c>
      <c r="P925" s="5">
        <v>1</v>
      </c>
    </row>
    <row r="926" spans="1:18" x14ac:dyDescent="0.25">
      <c r="A926" s="58"/>
      <c r="B926" s="66">
        <v>3</v>
      </c>
      <c r="C926" s="67">
        <v>413</v>
      </c>
      <c r="D926" s="86"/>
      <c r="E926" s="16"/>
      <c r="F926" s="16">
        <f t="shared" si="105"/>
        <v>0</v>
      </c>
      <c r="G926" s="16">
        <f t="shared" si="106"/>
        <v>0</v>
      </c>
      <c r="H926" s="17">
        <f t="shared" si="102"/>
        <v>0</v>
      </c>
      <c r="I926" s="90"/>
      <c r="J926" s="16"/>
      <c r="K926" s="16">
        <f t="shared" si="107"/>
        <v>0</v>
      </c>
      <c r="L926" s="16">
        <f t="shared" si="108"/>
        <v>0</v>
      </c>
      <c r="M926" s="17">
        <f t="shared" si="103"/>
        <v>0</v>
      </c>
      <c r="N926" s="18">
        <f t="shared" si="104"/>
        <v>0</v>
      </c>
      <c r="P926" s="5">
        <v>1</v>
      </c>
    </row>
    <row r="927" spans="1:18" x14ac:dyDescent="0.25">
      <c r="A927" s="58"/>
      <c r="B927" s="66">
        <v>3</v>
      </c>
      <c r="C927" s="67">
        <v>308</v>
      </c>
      <c r="D927" s="86">
        <v>3.3</v>
      </c>
      <c r="E927" s="16"/>
      <c r="F927" s="16">
        <f t="shared" si="105"/>
        <v>0</v>
      </c>
      <c r="G927" s="16">
        <f t="shared" si="106"/>
        <v>0</v>
      </c>
      <c r="H927" s="17">
        <f t="shared" si="102"/>
        <v>0</v>
      </c>
      <c r="I927" s="90">
        <v>1.65</v>
      </c>
      <c r="J927" s="16"/>
      <c r="K927" s="16">
        <f t="shared" si="107"/>
        <v>0</v>
      </c>
      <c r="L927" s="16">
        <f t="shared" si="108"/>
        <v>0</v>
      </c>
      <c r="M927" s="17">
        <f t="shared" si="103"/>
        <v>0</v>
      </c>
      <c r="N927" s="18">
        <f t="shared" si="104"/>
        <v>0</v>
      </c>
      <c r="P927" s="5">
        <v>1</v>
      </c>
      <c r="Q927">
        <v>1</v>
      </c>
      <c r="R927">
        <v>1</v>
      </c>
    </row>
    <row r="928" spans="1:18" x14ac:dyDescent="0.25">
      <c r="A928" s="58"/>
      <c r="B928" s="66">
        <v>3</v>
      </c>
      <c r="C928" s="67">
        <v>810</v>
      </c>
      <c r="D928" s="86"/>
      <c r="E928" s="16"/>
      <c r="F928" s="16">
        <f t="shared" si="105"/>
        <v>0</v>
      </c>
      <c r="G928" s="16">
        <f t="shared" si="106"/>
        <v>0</v>
      </c>
      <c r="H928" s="17">
        <f t="shared" si="102"/>
        <v>0</v>
      </c>
      <c r="I928" s="90"/>
      <c r="J928" s="16"/>
      <c r="K928" s="16">
        <f t="shared" si="107"/>
        <v>0</v>
      </c>
      <c r="L928" s="16">
        <f t="shared" si="108"/>
        <v>0</v>
      </c>
      <c r="M928" s="17">
        <f t="shared" si="103"/>
        <v>0</v>
      </c>
      <c r="N928" s="18">
        <f t="shared" si="104"/>
        <v>0</v>
      </c>
      <c r="P928" s="5">
        <v>1</v>
      </c>
    </row>
    <row r="929" spans="1:18" x14ac:dyDescent="0.25">
      <c r="A929" s="58"/>
      <c r="B929" s="66">
        <v>2</v>
      </c>
      <c r="C929" s="67">
        <v>104</v>
      </c>
      <c r="D929" s="86">
        <v>2.54</v>
      </c>
      <c r="E929" s="16"/>
      <c r="F929" s="16">
        <f t="shared" si="105"/>
        <v>0</v>
      </c>
      <c r="G929" s="16">
        <f t="shared" si="106"/>
        <v>0</v>
      </c>
      <c r="H929" s="17">
        <f t="shared" si="102"/>
        <v>0</v>
      </c>
      <c r="I929" s="90">
        <v>1.65</v>
      </c>
      <c r="J929" s="16"/>
      <c r="K929" s="16">
        <f t="shared" si="107"/>
        <v>0</v>
      </c>
      <c r="L929" s="16">
        <f t="shared" si="108"/>
        <v>0</v>
      </c>
      <c r="M929" s="17">
        <f t="shared" si="103"/>
        <v>0</v>
      </c>
      <c r="N929" s="18">
        <f t="shared" si="104"/>
        <v>0</v>
      </c>
      <c r="P929" s="5">
        <v>1</v>
      </c>
      <c r="Q929">
        <v>1</v>
      </c>
      <c r="R929">
        <v>1</v>
      </c>
    </row>
    <row r="930" spans="1:18" x14ac:dyDescent="0.25">
      <c r="A930" s="58"/>
      <c r="B930" s="66">
        <v>1</v>
      </c>
      <c r="C930" s="67">
        <v>101</v>
      </c>
      <c r="D930" s="86"/>
      <c r="E930" s="16"/>
      <c r="F930" s="16">
        <f t="shared" si="105"/>
        <v>0</v>
      </c>
      <c r="G930" s="16">
        <f t="shared" si="106"/>
        <v>0</v>
      </c>
      <c r="H930" s="17">
        <f t="shared" si="102"/>
        <v>0</v>
      </c>
      <c r="I930" s="90"/>
      <c r="J930" s="16"/>
      <c r="K930" s="16">
        <f t="shared" si="107"/>
        <v>0</v>
      </c>
      <c r="L930" s="16">
        <f t="shared" si="108"/>
        <v>0</v>
      </c>
      <c r="M930" s="17">
        <f t="shared" si="103"/>
        <v>0</v>
      </c>
      <c r="N930" s="18">
        <f t="shared" si="104"/>
        <v>0</v>
      </c>
      <c r="P930" s="5">
        <v>1</v>
      </c>
    </row>
    <row r="931" spans="1:18" x14ac:dyDescent="0.25">
      <c r="A931" s="58"/>
      <c r="B931" s="66">
        <v>3</v>
      </c>
      <c r="C931" s="67">
        <v>507</v>
      </c>
      <c r="D931" s="86"/>
      <c r="E931" s="16"/>
      <c r="F931" s="16">
        <f t="shared" si="105"/>
        <v>0</v>
      </c>
      <c r="G931" s="16">
        <f t="shared" si="106"/>
        <v>0</v>
      </c>
      <c r="H931" s="17">
        <f t="shared" si="102"/>
        <v>0</v>
      </c>
      <c r="I931" s="90">
        <v>1.95</v>
      </c>
      <c r="J931" s="16"/>
      <c r="K931" s="16">
        <f t="shared" si="107"/>
        <v>0</v>
      </c>
      <c r="L931" s="16">
        <f t="shared" si="108"/>
        <v>0</v>
      </c>
      <c r="M931" s="17">
        <f t="shared" si="103"/>
        <v>0</v>
      </c>
      <c r="N931" s="18">
        <f t="shared" si="104"/>
        <v>0</v>
      </c>
      <c r="P931" s="5">
        <v>1</v>
      </c>
      <c r="R931">
        <v>1</v>
      </c>
    </row>
    <row r="932" spans="1:18" x14ac:dyDescent="0.25">
      <c r="A932" s="58"/>
      <c r="B932" s="66">
        <v>2</v>
      </c>
      <c r="C932" s="67">
        <v>711</v>
      </c>
      <c r="D932" s="86"/>
      <c r="E932" s="16"/>
      <c r="F932" s="16">
        <f t="shared" si="105"/>
        <v>0</v>
      </c>
      <c r="G932" s="16">
        <f t="shared" si="106"/>
        <v>0</v>
      </c>
      <c r="H932" s="17">
        <f t="shared" si="102"/>
        <v>0</v>
      </c>
      <c r="I932" s="90"/>
      <c r="J932" s="16"/>
      <c r="K932" s="16">
        <f t="shared" si="107"/>
        <v>0</v>
      </c>
      <c r="L932" s="16">
        <f t="shared" si="108"/>
        <v>0</v>
      </c>
      <c r="M932" s="17">
        <f t="shared" si="103"/>
        <v>0</v>
      </c>
      <c r="N932" s="18">
        <f t="shared" si="104"/>
        <v>0</v>
      </c>
      <c r="P932" s="5">
        <v>1</v>
      </c>
    </row>
    <row r="933" spans="1:18" x14ac:dyDescent="0.25">
      <c r="A933" s="58"/>
      <c r="B933" s="66">
        <v>1</v>
      </c>
      <c r="C933" s="67">
        <v>605</v>
      </c>
      <c r="D933" s="86">
        <v>9.75</v>
      </c>
      <c r="E933" s="16"/>
      <c r="F933" s="16">
        <f t="shared" si="105"/>
        <v>0</v>
      </c>
      <c r="G933" s="16">
        <f t="shared" si="106"/>
        <v>0</v>
      </c>
      <c r="H933" s="17">
        <f t="shared" si="102"/>
        <v>0</v>
      </c>
      <c r="I933" s="90">
        <v>3</v>
      </c>
      <c r="J933" s="16"/>
      <c r="K933" s="16">
        <f t="shared" si="107"/>
        <v>0</v>
      </c>
      <c r="L933" s="16">
        <f t="shared" si="108"/>
        <v>0</v>
      </c>
      <c r="M933" s="17">
        <f t="shared" si="103"/>
        <v>0</v>
      </c>
      <c r="N933" s="18">
        <f t="shared" si="104"/>
        <v>0</v>
      </c>
      <c r="P933" s="5">
        <v>1</v>
      </c>
      <c r="Q933">
        <v>1</v>
      </c>
      <c r="R933">
        <v>1</v>
      </c>
    </row>
    <row r="934" spans="1:18" x14ac:dyDescent="0.25">
      <c r="A934" s="58"/>
      <c r="B934" s="66">
        <v>3</v>
      </c>
      <c r="C934" s="67">
        <v>405</v>
      </c>
      <c r="D934" s="86">
        <v>7.2</v>
      </c>
      <c r="E934" s="16"/>
      <c r="F934" s="16">
        <f t="shared" si="105"/>
        <v>0</v>
      </c>
      <c r="G934" s="16">
        <f t="shared" si="106"/>
        <v>0</v>
      </c>
      <c r="H934" s="17">
        <f t="shared" si="102"/>
        <v>0</v>
      </c>
      <c r="I934" s="90">
        <v>2.25</v>
      </c>
      <c r="J934" s="16"/>
      <c r="K934" s="16">
        <f t="shared" si="107"/>
        <v>0</v>
      </c>
      <c r="L934" s="16">
        <f t="shared" si="108"/>
        <v>0</v>
      </c>
      <c r="M934" s="17">
        <f t="shared" si="103"/>
        <v>0</v>
      </c>
      <c r="N934" s="18">
        <f t="shared" si="104"/>
        <v>0</v>
      </c>
      <c r="P934" s="5">
        <v>1</v>
      </c>
      <c r="Q934">
        <v>1</v>
      </c>
      <c r="R934">
        <v>1</v>
      </c>
    </row>
    <row r="935" spans="1:18" x14ac:dyDescent="0.25">
      <c r="A935" s="58"/>
      <c r="B935" s="66">
        <v>1</v>
      </c>
      <c r="C935" s="67">
        <v>608</v>
      </c>
      <c r="D935" s="87"/>
      <c r="E935" s="16"/>
      <c r="F935" s="16">
        <f t="shared" si="105"/>
        <v>0</v>
      </c>
      <c r="G935" s="16">
        <f t="shared" si="106"/>
        <v>0</v>
      </c>
      <c r="H935" s="17">
        <f t="shared" si="102"/>
        <v>0</v>
      </c>
      <c r="I935" s="90">
        <v>2.25</v>
      </c>
      <c r="J935" s="16"/>
      <c r="K935" s="16">
        <f t="shared" si="107"/>
        <v>0</v>
      </c>
      <c r="L935" s="16">
        <f t="shared" si="108"/>
        <v>0</v>
      </c>
      <c r="M935" s="17">
        <f t="shared" si="103"/>
        <v>0</v>
      </c>
      <c r="N935" s="18">
        <f t="shared" si="104"/>
        <v>0</v>
      </c>
      <c r="P935" s="5">
        <v>1</v>
      </c>
      <c r="R935">
        <v>1</v>
      </c>
    </row>
    <row r="936" spans="1:18" x14ac:dyDescent="0.25">
      <c r="A936" s="58"/>
      <c r="B936" s="66">
        <v>1</v>
      </c>
      <c r="C936" s="67">
        <v>408</v>
      </c>
      <c r="D936" s="87"/>
      <c r="E936" s="16"/>
      <c r="F936" s="16">
        <f t="shared" si="105"/>
        <v>0</v>
      </c>
      <c r="G936" s="16">
        <f t="shared" si="106"/>
        <v>0</v>
      </c>
      <c r="H936" s="17">
        <f t="shared" si="102"/>
        <v>0</v>
      </c>
      <c r="I936" s="90">
        <v>1.65</v>
      </c>
      <c r="J936" s="16"/>
      <c r="K936" s="16">
        <f t="shared" si="107"/>
        <v>0</v>
      </c>
      <c r="L936" s="16">
        <f t="shared" si="108"/>
        <v>0</v>
      </c>
      <c r="M936" s="17">
        <f t="shared" si="103"/>
        <v>0</v>
      </c>
      <c r="N936" s="18">
        <f t="shared" si="104"/>
        <v>0</v>
      </c>
      <c r="P936" s="5">
        <v>1</v>
      </c>
      <c r="R936">
        <v>1</v>
      </c>
    </row>
    <row r="937" spans="1:18" x14ac:dyDescent="0.25">
      <c r="A937" s="58"/>
      <c r="B937" s="66">
        <v>3</v>
      </c>
      <c r="C937" s="67">
        <v>206</v>
      </c>
      <c r="D937" s="87"/>
      <c r="E937" s="16"/>
      <c r="F937" s="16">
        <f t="shared" si="105"/>
        <v>0</v>
      </c>
      <c r="G937" s="16">
        <f t="shared" si="106"/>
        <v>0</v>
      </c>
      <c r="H937" s="17">
        <f t="shared" si="102"/>
        <v>0</v>
      </c>
      <c r="I937" s="94"/>
      <c r="J937" s="16"/>
      <c r="K937" s="16">
        <f t="shared" si="107"/>
        <v>0</v>
      </c>
      <c r="L937" s="16">
        <f t="shared" si="108"/>
        <v>0</v>
      </c>
      <c r="M937" s="17">
        <f t="shared" si="103"/>
        <v>0</v>
      </c>
      <c r="N937" s="18">
        <f t="shared" si="104"/>
        <v>0</v>
      </c>
      <c r="P937" s="5">
        <v>1</v>
      </c>
    </row>
    <row r="938" spans="1:18" x14ac:dyDescent="0.25">
      <c r="A938" s="58"/>
      <c r="B938" s="66">
        <v>3</v>
      </c>
      <c r="C938" s="67">
        <v>707</v>
      </c>
      <c r="D938" s="87"/>
      <c r="E938" s="16"/>
      <c r="F938" s="16">
        <f t="shared" si="105"/>
        <v>0</v>
      </c>
      <c r="G938" s="16">
        <f t="shared" si="106"/>
        <v>0</v>
      </c>
      <c r="H938" s="17">
        <f t="shared" si="102"/>
        <v>0</v>
      </c>
      <c r="I938" s="94"/>
      <c r="J938" s="16"/>
      <c r="K938" s="16">
        <f t="shared" si="107"/>
        <v>0</v>
      </c>
      <c r="L938" s="16">
        <f t="shared" si="108"/>
        <v>0</v>
      </c>
      <c r="M938" s="17">
        <f t="shared" si="103"/>
        <v>0</v>
      </c>
      <c r="N938" s="18">
        <f t="shared" si="104"/>
        <v>0</v>
      </c>
      <c r="P938" s="5">
        <v>1</v>
      </c>
    </row>
    <row r="939" spans="1:18" x14ac:dyDescent="0.25">
      <c r="A939" s="58"/>
      <c r="B939" s="66">
        <v>2</v>
      </c>
      <c r="C939" s="67">
        <v>310</v>
      </c>
      <c r="D939" s="87"/>
      <c r="E939" s="16"/>
      <c r="F939" s="16">
        <f t="shared" si="105"/>
        <v>0</v>
      </c>
      <c r="G939" s="16">
        <f t="shared" si="106"/>
        <v>0</v>
      </c>
      <c r="H939" s="17">
        <f t="shared" si="102"/>
        <v>0</v>
      </c>
      <c r="I939" s="94"/>
      <c r="J939" s="16"/>
      <c r="K939" s="16">
        <f t="shared" si="107"/>
        <v>0</v>
      </c>
      <c r="L939" s="16">
        <f t="shared" si="108"/>
        <v>0</v>
      </c>
      <c r="M939" s="17">
        <f t="shared" si="103"/>
        <v>0</v>
      </c>
      <c r="N939" s="18">
        <f t="shared" si="104"/>
        <v>0</v>
      </c>
      <c r="P939" s="5">
        <v>1</v>
      </c>
    </row>
    <row r="940" spans="1:18" x14ac:dyDescent="0.25">
      <c r="A940" s="58"/>
      <c r="B940" s="66">
        <v>3</v>
      </c>
      <c r="C940" s="67">
        <v>707</v>
      </c>
      <c r="D940" s="87"/>
      <c r="E940" s="16"/>
      <c r="F940" s="16">
        <f t="shared" si="105"/>
        <v>0</v>
      </c>
      <c r="G940" s="16">
        <f t="shared" si="106"/>
        <v>0</v>
      </c>
      <c r="H940" s="17">
        <f t="shared" si="102"/>
        <v>0</v>
      </c>
      <c r="I940" s="94"/>
      <c r="J940" s="16"/>
      <c r="K940" s="16">
        <f t="shared" si="107"/>
        <v>0</v>
      </c>
      <c r="L940" s="16">
        <f t="shared" si="108"/>
        <v>0</v>
      </c>
      <c r="M940" s="17">
        <f t="shared" si="103"/>
        <v>0</v>
      </c>
      <c r="N940" s="18">
        <f t="shared" si="104"/>
        <v>0</v>
      </c>
      <c r="P940" s="5">
        <v>1</v>
      </c>
    </row>
    <row r="941" spans="1:18" x14ac:dyDescent="0.25">
      <c r="A941" s="58"/>
      <c r="B941" s="66">
        <v>3</v>
      </c>
      <c r="C941" s="67">
        <v>309</v>
      </c>
      <c r="D941" s="87"/>
      <c r="E941" s="16"/>
      <c r="F941" s="16">
        <f t="shared" si="105"/>
        <v>0</v>
      </c>
      <c r="G941" s="16">
        <f t="shared" si="106"/>
        <v>0</v>
      </c>
      <c r="H941" s="17">
        <f t="shared" si="102"/>
        <v>0</v>
      </c>
      <c r="I941" s="94"/>
      <c r="J941" s="16"/>
      <c r="K941" s="16">
        <f t="shared" si="107"/>
        <v>0</v>
      </c>
      <c r="L941" s="16">
        <f t="shared" si="108"/>
        <v>0</v>
      </c>
      <c r="M941" s="17">
        <f t="shared" si="103"/>
        <v>0</v>
      </c>
      <c r="N941" s="18">
        <f t="shared" si="104"/>
        <v>0</v>
      </c>
      <c r="P941" s="5">
        <v>1</v>
      </c>
    </row>
    <row r="942" spans="1:18" x14ac:dyDescent="0.25">
      <c r="A942" s="58"/>
      <c r="B942" s="66">
        <v>2</v>
      </c>
      <c r="C942" s="67">
        <v>609</v>
      </c>
      <c r="D942" s="87"/>
      <c r="E942" s="16"/>
      <c r="F942" s="16">
        <f t="shared" si="105"/>
        <v>0</v>
      </c>
      <c r="G942" s="16">
        <f t="shared" si="106"/>
        <v>0</v>
      </c>
      <c r="H942" s="17">
        <f t="shared" si="102"/>
        <v>0</v>
      </c>
      <c r="I942" s="94"/>
      <c r="J942" s="16"/>
      <c r="K942" s="16">
        <f t="shared" si="107"/>
        <v>0</v>
      </c>
      <c r="L942" s="16">
        <f t="shared" si="108"/>
        <v>0</v>
      </c>
      <c r="M942" s="17">
        <f t="shared" si="103"/>
        <v>0</v>
      </c>
      <c r="N942" s="18">
        <f t="shared" si="104"/>
        <v>0</v>
      </c>
      <c r="P942" s="5">
        <v>1</v>
      </c>
    </row>
    <row r="943" spans="1:18" x14ac:dyDescent="0.25">
      <c r="A943" s="58"/>
      <c r="B943" s="66">
        <v>1</v>
      </c>
      <c r="C943" s="67">
        <v>502</v>
      </c>
      <c r="D943" s="87"/>
      <c r="E943" s="16"/>
      <c r="F943" s="16">
        <f t="shared" si="105"/>
        <v>0</v>
      </c>
      <c r="G943" s="16">
        <f t="shared" si="106"/>
        <v>0</v>
      </c>
      <c r="H943" s="17">
        <f t="shared" si="102"/>
        <v>0</v>
      </c>
      <c r="I943" s="94"/>
      <c r="J943" s="16"/>
      <c r="K943" s="16">
        <f t="shared" si="107"/>
        <v>0</v>
      </c>
      <c r="L943" s="16">
        <f t="shared" si="108"/>
        <v>0</v>
      </c>
      <c r="M943" s="17">
        <f t="shared" si="103"/>
        <v>0</v>
      </c>
      <c r="N943" s="18">
        <f t="shared" si="104"/>
        <v>0</v>
      </c>
      <c r="P943" s="5">
        <v>1</v>
      </c>
    </row>
    <row r="944" spans="1:18" x14ac:dyDescent="0.25">
      <c r="A944" s="58"/>
      <c r="B944" s="66">
        <v>3</v>
      </c>
      <c r="C944" s="67">
        <v>701</v>
      </c>
      <c r="D944" s="87"/>
      <c r="E944" s="16"/>
      <c r="F944" s="16">
        <f t="shared" si="105"/>
        <v>0</v>
      </c>
      <c r="G944" s="16">
        <f t="shared" si="106"/>
        <v>0</v>
      </c>
      <c r="H944" s="17">
        <f t="shared" si="102"/>
        <v>0</v>
      </c>
      <c r="I944" s="94"/>
      <c r="J944" s="16"/>
      <c r="K944" s="16">
        <f t="shared" si="107"/>
        <v>0</v>
      </c>
      <c r="L944" s="16">
        <f t="shared" si="108"/>
        <v>0</v>
      </c>
      <c r="M944" s="17">
        <f t="shared" si="103"/>
        <v>0</v>
      </c>
      <c r="N944" s="18">
        <f t="shared" si="104"/>
        <v>0</v>
      </c>
      <c r="P944" s="5">
        <v>1</v>
      </c>
    </row>
    <row r="945" spans="1:18" x14ac:dyDescent="0.25">
      <c r="A945" s="58"/>
      <c r="B945" s="66">
        <v>1</v>
      </c>
      <c r="C945" s="67">
        <v>311</v>
      </c>
      <c r="D945" s="87"/>
      <c r="E945" s="16"/>
      <c r="F945" s="16">
        <f t="shared" si="105"/>
        <v>0</v>
      </c>
      <c r="G945" s="16">
        <f t="shared" si="106"/>
        <v>0</v>
      </c>
      <c r="H945" s="17">
        <f t="shared" si="102"/>
        <v>0</v>
      </c>
      <c r="I945" s="94"/>
      <c r="J945" s="16"/>
      <c r="K945" s="16">
        <f t="shared" si="107"/>
        <v>0</v>
      </c>
      <c r="L945" s="16">
        <f t="shared" si="108"/>
        <v>0</v>
      </c>
      <c r="M945" s="17">
        <f t="shared" si="103"/>
        <v>0</v>
      </c>
      <c r="N945" s="18">
        <f t="shared" si="104"/>
        <v>0</v>
      </c>
      <c r="P945" s="5">
        <v>1</v>
      </c>
    </row>
    <row r="946" spans="1:18" x14ac:dyDescent="0.25">
      <c r="A946" s="58"/>
      <c r="B946" s="66">
        <v>1</v>
      </c>
      <c r="C946" s="67">
        <v>412</v>
      </c>
      <c r="D946" s="87"/>
      <c r="E946" s="16"/>
      <c r="F946" s="16">
        <f t="shared" si="105"/>
        <v>0</v>
      </c>
      <c r="G946" s="16">
        <f t="shared" si="106"/>
        <v>0</v>
      </c>
      <c r="H946" s="17">
        <f t="shared" si="102"/>
        <v>0</v>
      </c>
      <c r="I946" s="94"/>
      <c r="J946" s="16"/>
      <c r="K946" s="16">
        <f t="shared" si="107"/>
        <v>0</v>
      </c>
      <c r="L946" s="16">
        <f t="shared" si="108"/>
        <v>0</v>
      </c>
      <c r="M946" s="17">
        <f t="shared" si="103"/>
        <v>0</v>
      </c>
      <c r="N946" s="18">
        <f t="shared" si="104"/>
        <v>0</v>
      </c>
      <c r="P946" s="5">
        <v>1</v>
      </c>
    </row>
    <row r="947" spans="1:18" x14ac:dyDescent="0.25">
      <c r="A947" s="58"/>
      <c r="B947" s="66">
        <v>3</v>
      </c>
      <c r="C947" s="67">
        <v>604</v>
      </c>
      <c r="D947" s="87"/>
      <c r="E947" s="16"/>
      <c r="F947" s="16">
        <f t="shared" si="105"/>
        <v>0</v>
      </c>
      <c r="G947" s="16">
        <f t="shared" si="106"/>
        <v>0</v>
      </c>
      <c r="H947" s="17">
        <f t="shared" si="102"/>
        <v>0</v>
      </c>
      <c r="I947" s="94"/>
      <c r="J947" s="16"/>
      <c r="K947" s="16">
        <f t="shared" si="107"/>
        <v>0</v>
      </c>
      <c r="L947" s="16">
        <f t="shared" si="108"/>
        <v>0</v>
      </c>
      <c r="M947" s="17">
        <f t="shared" si="103"/>
        <v>0</v>
      </c>
      <c r="N947" s="18">
        <f t="shared" si="104"/>
        <v>0</v>
      </c>
      <c r="P947" s="5">
        <v>1</v>
      </c>
    </row>
    <row r="948" spans="1:18" x14ac:dyDescent="0.25">
      <c r="A948" s="58"/>
      <c r="B948" s="66">
        <v>2</v>
      </c>
      <c r="C948" s="67">
        <v>308</v>
      </c>
      <c r="D948" s="86">
        <v>3</v>
      </c>
      <c r="E948" s="16"/>
      <c r="F948" s="16">
        <f t="shared" si="105"/>
        <v>0</v>
      </c>
      <c r="G948" s="16">
        <f t="shared" si="106"/>
        <v>0</v>
      </c>
      <c r="H948" s="17">
        <f t="shared" si="102"/>
        <v>0</v>
      </c>
      <c r="I948" s="90">
        <v>2.1</v>
      </c>
      <c r="J948" s="16"/>
      <c r="K948" s="16">
        <f t="shared" si="107"/>
        <v>0</v>
      </c>
      <c r="L948" s="16">
        <f t="shared" si="108"/>
        <v>0</v>
      </c>
      <c r="M948" s="17">
        <f t="shared" si="103"/>
        <v>0</v>
      </c>
      <c r="N948" s="18">
        <f t="shared" si="104"/>
        <v>0</v>
      </c>
      <c r="P948" s="5">
        <v>1</v>
      </c>
      <c r="Q948">
        <v>1</v>
      </c>
      <c r="R948">
        <v>1</v>
      </c>
    </row>
    <row r="949" spans="1:18" x14ac:dyDescent="0.25">
      <c r="A949" s="58"/>
      <c r="B949" s="66">
        <v>2</v>
      </c>
      <c r="C949" s="67">
        <v>103</v>
      </c>
      <c r="D949" s="86"/>
      <c r="E949" s="16"/>
      <c r="F949" s="16">
        <f t="shared" si="105"/>
        <v>0</v>
      </c>
      <c r="G949" s="16">
        <f t="shared" si="106"/>
        <v>0</v>
      </c>
      <c r="H949" s="17">
        <f t="shared" si="102"/>
        <v>0</v>
      </c>
      <c r="I949" s="90">
        <v>1.95</v>
      </c>
      <c r="J949" s="16"/>
      <c r="K949" s="16">
        <f t="shared" si="107"/>
        <v>0</v>
      </c>
      <c r="L949" s="16">
        <f t="shared" si="108"/>
        <v>0</v>
      </c>
      <c r="M949" s="17">
        <f t="shared" si="103"/>
        <v>0</v>
      </c>
      <c r="N949" s="18">
        <f t="shared" si="104"/>
        <v>0</v>
      </c>
      <c r="P949" s="5">
        <v>1</v>
      </c>
      <c r="R949">
        <v>1</v>
      </c>
    </row>
    <row r="950" spans="1:18" x14ac:dyDescent="0.25">
      <c r="A950" s="58"/>
      <c r="B950" s="66">
        <v>3</v>
      </c>
      <c r="C950" s="67">
        <v>205</v>
      </c>
      <c r="D950" s="86"/>
      <c r="E950" s="16"/>
      <c r="F950" s="16">
        <f t="shared" si="105"/>
        <v>0</v>
      </c>
      <c r="G950" s="16">
        <f t="shared" si="106"/>
        <v>0</v>
      </c>
      <c r="H950" s="17">
        <f t="shared" si="102"/>
        <v>0</v>
      </c>
      <c r="I950" s="90">
        <v>2.25</v>
      </c>
      <c r="J950" s="16"/>
      <c r="K950" s="16">
        <f t="shared" si="107"/>
        <v>0</v>
      </c>
      <c r="L950" s="16">
        <f t="shared" si="108"/>
        <v>0</v>
      </c>
      <c r="M950" s="17">
        <f t="shared" si="103"/>
        <v>0</v>
      </c>
      <c r="N950" s="18">
        <f t="shared" si="104"/>
        <v>0</v>
      </c>
      <c r="P950" s="5">
        <v>1</v>
      </c>
      <c r="R950">
        <v>1</v>
      </c>
    </row>
    <row r="951" spans="1:18" x14ac:dyDescent="0.25">
      <c r="A951" s="58"/>
      <c r="B951" s="66">
        <v>3</v>
      </c>
      <c r="C951" s="67">
        <v>307</v>
      </c>
      <c r="D951" s="86"/>
      <c r="E951" s="16"/>
      <c r="F951" s="16">
        <f t="shared" si="105"/>
        <v>0</v>
      </c>
      <c r="G951" s="16">
        <f t="shared" si="106"/>
        <v>0</v>
      </c>
      <c r="H951" s="17">
        <f t="shared" si="102"/>
        <v>0</v>
      </c>
      <c r="I951" s="90"/>
      <c r="J951" s="16"/>
      <c r="K951" s="16">
        <f t="shared" si="107"/>
        <v>0</v>
      </c>
      <c r="L951" s="16">
        <f t="shared" si="108"/>
        <v>0</v>
      </c>
      <c r="M951" s="17">
        <f t="shared" si="103"/>
        <v>0</v>
      </c>
      <c r="N951" s="18">
        <f t="shared" si="104"/>
        <v>0</v>
      </c>
      <c r="P951" s="5">
        <v>1</v>
      </c>
    </row>
    <row r="952" spans="1:18" x14ac:dyDescent="0.25">
      <c r="A952" s="58"/>
      <c r="B952" s="66">
        <v>2</v>
      </c>
      <c r="C952" s="67">
        <v>608</v>
      </c>
      <c r="D952" s="86"/>
      <c r="E952" s="16"/>
      <c r="F952" s="16">
        <f t="shared" si="105"/>
        <v>0</v>
      </c>
      <c r="G952" s="16">
        <f t="shared" si="106"/>
        <v>0</v>
      </c>
      <c r="H952" s="17">
        <f t="shared" si="102"/>
        <v>0</v>
      </c>
      <c r="I952" s="90"/>
      <c r="J952" s="16"/>
      <c r="K952" s="16">
        <f t="shared" si="107"/>
        <v>0</v>
      </c>
      <c r="L952" s="16">
        <f t="shared" si="108"/>
        <v>0</v>
      </c>
      <c r="M952" s="17">
        <f t="shared" si="103"/>
        <v>0</v>
      </c>
      <c r="N952" s="18">
        <f t="shared" si="104"/>
        <v>0</v>
      </c>
      <c r="P952" s="5">
        <v>1</v>
      </c>
    </row>
    <row r="953" spans="1:18" x14ac:dyDescent="0.25">
      <c r="A953" s="58"/>
      <c r="B953" s="66">
        <v>2</v>
      </c>
      <c r="C953" s="67">
        <v>306</v>
      </c>
      <c r="D953" s="86"/>
      <c r="E953" s="16"/>
      <c r="F953" s="16">
        <f t="shared" si="105"/>
        <v>0</v>
      </c>
      <c r="G953" s="16">
        <f t="shared" si="106"/>
        <v>0</v>
      </c>
      <c r="H953" s="17">
        <f t="shared" si="102"/>
        <v>0</v>
      </c>
      <c r="I953" s="90"/>
      <c r="J953" s="16"/>
      <c r="K953" s="16">
        <f t="shared" si="107"/>
        <v>0</v>
      </c>
      <c r="L953" s="16">
        <f t="shared" si="108"/>
        <v>0</v>
      </c>
      <c r="M953" s="17">
        <f t="shared" si="103"/>
        <v>0</v>
      </c>
      <c r="N953" s="18">
        <f t="shared" si="104"/>
        <v>0</v>
      </c>
      <c r="P953" s="5">
        <v>1</v>
      </c>
    </row>
    <row r="954" spans="1:18" x14ac:dyDescent="0.25">
      <c r="A954" s="58"/>
      <c r="B954" s="66">
        <v>3</v>
      </c>
      <c r="C954" s="67">
        <v>206</v>
      </c>
      <c r="D954" s="86">
        <v>2.4</v>
      </c>
      <c r="E954" s="16"/>
      <c r="F954" s="16">
        <f t="shared" si="105"/>
        <v>0</v>
      </c>
      <c r="G954" s="16">
        <f t="shared" si="106"/>
        <v>0</v>
      </c>
      <c r="H954" s="17">
        <f t="shared" si="102"/>
        <v>0</v>
      </c>
      <c r="I954" s="90">
        <v>1.65</v>
      </c>
      <c r="J954" s="16"/>
      <c r="K954" s="16">
        <f t="shared" si="107"/>
        <v>0</v>
      </c>
      <c r="L954" s="16">
        <f t="shared" si="108"/>
        <v>0</v>
      </c>
      <c r="M954" s="17">
        <f t="shared" si="103"/>
        <v>0</v>
      </c>
      <c r="N954" s="18">
        <f t="shared" si="104"/>
        <v>0</v>
      </c>
      <c r="P954" s="5">
        <v>1</v>
      </c>
      <c r="Q954">
        <v>1</v>
      </c>
      <c r="R954">
        <v>1</v>
      </c>
    </row>
    <row r="955" spans="1:18" x14ac:dyDescent="0.25">
      <c r="A955" s="58"/>
      <c r="B955" s="66">
        <v>2</v>
      </c>
      <c r="C955" s="67">
        <v>205</v>
      </c>
      <c r="D955" s="86"/>
      <c r="E955" s="16"/>
      <c r="F955" s="16">
        <f t="shared" si="105"/>
        <v>0</v>
      </c>
      <c r="G955" s="16">
        <f t="shared" si="106"/>
        <v>0</v>
      </c>
      <c r="H955" s="17">
        <f t="shared" si="102"/>
        <v>0</v>
      </c>
      <c r="I955" s="90"/>
      <c r="J955" s="16"/>
      <c r="K955" s="16">
        <f t="shared" si="107"/>
        <v>0</v>
      </c>
      <c r="L955" s="16">
        <f t="shared" si="108"/>
        <v>0</v>
      </c>
      <c r="M955" s="17">
        <f t="shared" si="103"/>
        <v>0</v>
      </c>
      <c r="N955" s="18">
        <f t="shared" si="104"/>
        <v>0</v>
      </c>
      <c r="P955" s="5">
        <v>1</v>
      </c>
    </row>
    <row r="956" spans="1:18" x14ac:dyDescent="0.25">
      <c r="A956" s="58"/>
      <c r="B956" s="66">
        <v>0</v>
      </c>
      <c r="C956" s="67">
        <v>0</v>
      </c>
      <c r="D956" s="86">
        <v>0</v>
      </c>
      <c r="E956" s="16"/>
      <c r="F956" s="16">
        <f t="shared" si="105"/>
        <v>0</v>
      </c>
      <c r="G956" s="16">
        <f t="shared" si="106"/>
        <v>0</v>
      </c>
      <c r="H956" s="17">
        <f t="shared" si="102"/>
        <v>0</v>
      </c>
      <c r="I956" s="90">
        <v>0</v>
      </c>
      <c r="J956" s="16"/>
      <c r="K956" s="16">
        <f t="shared" si="107"/>
        <v>0</v>
      </c>
      <c r="L956" s="16">
        <f t="shared" si="108"/>
        <v>0</v>
      </c>
      <c r="M956" s="17">
        <f t="shared" si="103"/>
        <v>0</v>
      </c>
      <c r="N956" s="18">
        <f t="shared" si="104"/>
        <v>0</v>
      </c>
      <c r="P956" s="5">
        <v>1</v>
      </c>
    </row>
    <row r="957" spans="1:18" x14ac:dyDescent="0.25">
      <c r="A957" s="58"/>
      <c r="B957" s="66">
        <v>1</v>
      </c>
      <c r="C957" s="67">
        <v>207</v>
      </c>
      <c r="D957" s="86"/>
      <c r="E957" s="16"/>
      <c r="F957" s="16">
        <f t="shared" si="105"/>
        <v>0</v>
      </c>
      <c r="G957" s="16">
        <f t="shared" si="106"/>
        <v>0</v>
      </c>
      <c r="H957" s="17">
        <f t="shared" si="102"/>
        <v>0</v>
      </c>
      <c r="I957" s="90"/>
      <c r="J957" s="16"/>
      <c r="K957" s="16">
        <f t="shared" si="107"/>
        <v>0</v>
      </c>
      <c r="L957" s="16">
        <f t="shared" si="108"/>
        <v>0</v>
      </c>
      <c r="M957" s="17">
        <f t="shared" si="103"/>
        <v>0</v>
      </c>
      <c r="N957" s="18">
        <f t="shared" si="104"/>
        <v>0</v>
      </c>
      <c r="P957" s="5">
        <v>1</v>
      </c>
    </row>
    <row r="958" spans="1:18" x14ac:dyDescent="0.25">
      <c r="A958" s="58"/>
      <c r="B958" s="66">
        <v>3</v>
      </c>
      <c r="C958" s="67">
        <v>409</v>
      </c>
      <c r="D958" s="86"/>
      <c r="E958" s="16"/>
      <c r="F958" s="16">
        <f t="shared" si="105"/>
        <v>0</v>
      </c>
      <c r="G958" s="16">
        <f t="shared" si="106"/>
        <v>0</v>
      </c>
      <c r="H958" s="17">
        <f t="shared" si="102"/>
        <v>0</v>
      </c>
      <c r="I958" s="90"/>
      <c r="J958" s="16"/>
      <c r="K958" s="16">
        <f t="shared" si="107"/>
        <v>0</v>
      </c>
      <c r="L958" s="16">
        <f t="shared" si="108"/>
        <v>0</v>
      </c>
      <c r="M958" s="17">
        <f t="shared" si="103"/>
        <v>0</v>
      </c>
      <c r="N958" s="18">
        <f t="shared" si="104"/>
        <v>0</v>
      </c>
      <c r="P958" s="5">
        <v>1</v>
      </c>
    </row>
    <row r="959" spans="1:18" x14ac:dyDescent="0.25">
      <c r="A959" s="58"/>
      <c r="B959" s="66">
        <v>2</v>
      </c>
      <c r="C959" s="67">
        <v>205</v>
      </c>
      <c r="D959" s="86"/>
      <c r="E959" s="16"/>
      <c r="F959" s="16">
        <f t="shared" si="105"/>
        <v>0</v>
      </c>
      <c r="G959" s="16">
        <f t="shared" si="106"/>
        <v>0</v>
      </c>
      <c r="H959" s="17">
        <f t="shared" si="102"/>
        <v>0</v>
      </c>
      <c r="I959" s="90"/>
      <c r="J959" s="16"/>
      <c r="K959" s="16">
        <f t="shared" si="107"/>
        <v>0</v>
      </c>
      <c r="L959" s="16">
        <f t="shared" si="108"/>
        <v>0</v>
      </c>
      <c r="M959" s="17">
        <f t="shared" si="103"/>
        <v>0</v>
      </c>
      <c r="N959" s="18">
        <f t="shared" si="104"/>
        <v>0</v>
      </c>
      <c r="P959" s="5">
        <v>1</v>
      </c>
    </row>
    <row r="960" spans="1:18" x14ac:dyDescent="0.25">
      <c r="A960" s="58"/>
      <c r="B960" s="66">
        <v>1</v>
      </c>
      <c r="C960" s="67">
        <v>505</v>
      </c>
      <c r="D960" s="86">
        <v>4.5</v>
      </c>
      <c r="E960" s="16"/>
      <c r="F960" s="16">
        <f t="shared" si="105"/>
        <v>0</v>
      </c>
      <c r="G960" s="16">
        <f t="shared" si="106"/>
        <v>0</v>
      </c>
      <c r="H960" s="17">
        <f t="shared" si="102"/>
        <v>0</v>
      </c>
      <c r="I960" s="90">
        <v>2.5499999999999998</v>
      </c>
      <c r="J960" s="16"/>
      <c r="K960" s="16">
        <f t="shared" si="107"/>
        <v>0</v>
      </c>
      <c r="L960" s="16">
        <f t="shared" si="108"/>
        <v>0</v>
      </c>
      <c r="M960" s="17">
        <f t="shared" si="103"/>
        <v>0</v>
      </c>
      <c r="N960" s="18">
        <f t="shared" si="104"/>
        <v>0</v>
      </c>
      <c r="P960" s="5">
        <v>1</v>
      </c>
      <c r="Q960">
        <v>1</v>
      </c>
      <c r="R960">
        <v>1</v>
      </c>
    </row>
    <row r="961" spans="1:18" x14ac:dyDescent="0.25">
      <c r="A961" s="58"/>
      <c r="B961" s="66">
        <v>3</v>
      </c>
      <c r="C961" s="67">
        <v>206</v>
      </c>
      <c r="D961" s="86">
        <v>3.3</v>
      </c>
      <c r="E961" s="16"/>
      <c r="F961" s="16">
        <f t="shared" si="105"/>
        <v>0</v>
      </c>
      <c r="G961" s="16">
        <f t="shared" si="106"/>
        <v>0</v>
      </c>
      <c r="H961" s="17">
        <f t="shared" si="102"/>
        <v>0</v>
      </c>
      <c r="I961" s="90">
        <v>1.95</v>
      </c>
      <c r="J961" s="16"/>
      <c r="K961" s="16">
        <f t="shared" si="107"/>
        <v>0</v>
      </c>
      <c r="L961" s="16">
        <f t="shared" si="108"/>
        <v>0</v>
      </c>
      <c r="M961" s="17">
        <f t="shared" si="103"/>
        <v>0</v>
      </c>
      <c r="N961" s="18">
        <f t="shared" si="104"/>
        <v>0</v>
      </c>
      <c r="P961" s="5">
        <v>1</v>
      </c>
      <c r="Q961">
        <v>1</v>
      </c>
      <c r="R961">
        <v>1</v>
      </c>
    </row>
    <row r="962" spans="1:18" x14ac:dyDescent="0.25">
      <c r="A962" s="58"/>
      <c r="B962" s="66">
        <v>2</v>
      </c>
      <c r="C962" s="67">
        <v>507</v>
      </c>
      <c r="D962" s="86"/>
      <c r="E962" s="16"/>
      <c r="F962" s="16">
        <f t="shared" si="105"/>
        <v>0</v>
      </c>
      <c r="G962" s="16">
        <f t="shared" si="106"/>
        <v>0</v>
      </c>
      <c r="H962" s="17">
        <f t="shared" si="102"/>
        <v>0</v>
      </c>
      <c r="I962" s="90"/>
      <c r="J962" s="16"/>
      <c r="K962" s="16">
        <f t="shared" si="107"/>
        <v>0</v>
      </c>
      <c r="L962" s="16">
        <f t="shared" si="108"/>
        <v>0</v>
      </c>
      <c r="M962" s="17">
        <f t="shared" si="103"/>
        <v>0</v>
      </c>
      <c r="N962" s="18">
        <f t="shared" si="104"/>
        <v>0</v>
      </c>
      <c r="P962" s="5">
        <v>1</v>
      </c>
    </row>
    <row r="963" spans="1:18" x14ac:dyDescent="0.25">
      <c r="A963" s="58"/>
      <c r="B963" s="66">
        <v>2</v>
      </c>
      <c r="C963" s="67">
        <v>408</v>
      </c>
      <c r="D963" s="86">
        <v>4.2</v>
      </c>
      <c r="E963" s="16"/>
      <c r="F963" s="16">
        <f t="shared" si="105"/>
        <v>0</v>
      </c>
      <c r="G963" s="16">
        <f t="shared" si="106"/>
        <v>0</v>
      </c>
      <c r="H963" s="17">
        <f t="shared" si="102"/>
        <v>0</v>
      </c>
      <c r="I963" s="90">
        <v>2.4</v>
      </c>
      <c r="J963" s="16"/>
      <c r="K963" s="16">
        <f t="shared" si="107"/>
        <v>0</v>
      </c>
      <c r="L963" s="16">
        <f t="shared" si="108"/>
        <v>0</v>
      </c>
      <c r="M963" s="17">
        <f t="shared" si="103"/>
        <v>0</v>
      </c>
      <c r="N963" s="18">
        <f t="shared" si="104"/>
        <v>0</v>
      </c>
      <c r="P963" s="5">
        <v>1</v>
      </c>
      <c r="Q963">
        <v>1</v>
      </c>
      <c r="R963">
        <v>1</v>
      </c>
    </row>
    <row r="964" spans="1:18" x14ac:dyDescent="0.25">
      <c r="A964" s="58"/>
      <c r="B964" s="66">
        <v>2</v>
      </c>
      <c r="C964" s="67">
        <v>805</v>
      </c>
      <c r="D964" s="86">
        <v>4.6500000000000004</v>
      </c>
      <c r="E964" s="16"/>
      <c r="F964" s="16">
        <f t="shared" si="105"/>
        <v>0</v>
      </c>
      <c r="G964" s="16">
        <f t="shared" si="106"/>
        <v>0</v>
      </c>
      <c r="H964" s="17">
        <f t="shared" si="102"/>
        <v>0</v>
      </c>
      <c r="I964" s="90">
        <v>2.4</v>
      </c>
      <c r="J964" s="16"/>
      <c r="K964" s="16">
        <f t="shared" si="107"/>
        <v>0</v>
      </c>
      <c r="L964" s="16">
        <f t="shared" si="108"/>
        <v>0</v>
      </c>
      <c r="M964" s="17">
        <f t="shared" si="103"/>
        <v>0</v>
      </c>
      <c r="N964" s="18">
        <f t="shared" si="104"/>
        <v>0</v>
      </c>
      <c r="P964" s="5">
        <v>1</v>
      </c>
      <c r="Q964">
        <v>1</v>
      </c>
      <c r="R964">
        <v>1</v>
      </c>
    </row>
    <row r="965" spans="1:18" x14ac:dyDescent="0.25">
      <c r="A965" s="58"/>
      <c r="B965" s="66">
        <v>3</v>
      </c>
      <c r="C965" s="67">
        <v>409</v>
      </c>
      <c r="D965" s="86"/>
      <c r="E965" s="16"/>
      <c r="F965" s="16">
        <f t="shared" si="105"/>
        <v>0</v>
      </c>
      <c r="G965" s="16">
        <f t="shared" si="106"/>
        <v>0</v>
      </c>
      <c r="H965" s="17">
        <f t="shared" si="102"/>
        <v>0</v>
      </c>
      <c r="I965" s="90"/>
      <c r="J965" s="16"/>
      <c r="K965" s="16">
        <f t="shared" si="107"/>
        <v>0</v>
      </c>
      <c r="L965" s="16">
        <f t="shared" si="108"/>
        <v>0</v>
      </c>
      <c r="M965" s="17">
        <f t="shared" si="103"/>
        <v>0</v>
      </c>
      <c r="N965" s="18">
        <f t="shared" si="104"/>
        <v>0</v>
      </c>
      <c r="P965" s="5">
        <v>1</v>
      </c>
    </row>
    <row r="966" spans="1:18" x14ac:dyDescent="0.25">
      <c r="A966" s="58"/>
      <c r="B966" s="66">
        <v>2</v>
      </c>
      <c r="C966" s="67">
        <v>210</v>
      </c>
      <c r="D966" s="86"/>
      <c r="E966" s="16"/>
      <c r="F966" s="16">
        <f t="shared" si="105"/>
        <v>0</v>
      </c>
      <c r="G966" s="16">
        <f t="shared" si="106"/>
        <v>0</v>
      </c>
      <c r="H966" s="17">
        <f t="shared" si="102"/>
        <v>0</v>
      </c>
      <c r="I966" s="90">
        <v>2.5499999999999998</v>
      </c>
      <c r="J966" s="16"/>
      <c r="K966" s="16">
        <f t="shared" si="107"/>
        <v>0</v>
      </c>
      <c r="L966" s="16">
        <f t="shared" si="108"/>
        <v>0</v>
      </c>
      <c r="M966" s="17">
        <f t="shared" si="103"/>
        <v>0</v>
      </c>
      <c r="N966" s="18">
        <f t="shared" si="104"/>
        <v>0</v>
      </c>
      <c r="P966" s="5">
        <v>1</v>
      </c>
      <c r="R966">
        <v>1</v>
      </c>
    </row>
    <row r="967" spans="1:18" x14ac:dyDescent="0.25">
      <c r="A967" s="58"/>
      <c r="B967" s="66">
        <v>1</v>
      </c>
      <c r="C967" s="67">
        <v>207</v>
      </c>
      <c r="D967" s="86"/>
      <c r="E967" s="16"/>
      <c r="F967" s="16">
        <f t="shared" si="105"/>
        <v>0</v>
      </c>
      <c r="G967" s="16">
        <f t="shared" si="106"/>
        <v>0</v>
      </c>
      <c r="H967" s="17">
        <f t="shared" si="102"/>
        <v>0</v>
      </c>
      <c r="I967" s="90"/>
      <c r="J967" s="16"/>
      <c r="K967" s="16">
        <f t="shared" si="107"/>
        <v>0</v>
      </c>
      <c r="L967" s="16">
        <f t="shared" si="108"/>
        <v>0</v>
      </c>
      <c r="M967" s="17">
        <f t="shared" si="103"/>
        <v>0</v>
      </c>
      <c r="N967" s="18">
        <f t="shared" si="104"/>
        <v>0</v>
      </c>
      <c r="P967" s="5">
        <v>1</v>
      </c>
    </row>
    <row r="968" spans="1:18" x14ac:dyDescent="0.25">
      <c r="A968" s="58"/>
      <c r="B968" s="66">
        <v>3</v>
      </c>
      <c r="C968" s="67">
        <v>405</v>
      </c>
      <c r="D968" s="86">
        <v>2.5499999999999998</v>
      </c>
      <c r="E968" s="16"/>
      <c r="F968" s="16">
        <f t="shared" si="105"/>
        <v>0</v>
      </c>
      <c r="G968" s="16">
        <f t="shared" si="106"/>
        <v>0</v>
      </c>
      <c r="H968" s="17">
        <f t="shared" si="102"/>
        <v>0</v>
      </c>
      <c r="I968" s="90">
        <v>2.1</v>
      </c>
      <c r="J968" s="16"/>
      <c r="K968" s="16">
        <f t="shared" si="107"/>
        <v>0</v>
      </c>
      <c r="L968" s="16">
        <f t="shared" si="108"/>
        <v>0</v>
      </c>
      <c r="M968" s="17">
        <f t="shared" si="103"/>
        <v>0</v>
      </c>
      <c r="N968" s="18">
        <f t="shared" si="104"/>
        <v>0</v>
      </c>
      <c r="P968" s="5">
        <v>1</v>
      </c>
      <c r="Q968">
        <v>1</v>
      </c>
      <c r="R968">
        <v>1</v>
      </c>
    </row>
    <row r="969" spans="1:18" x14ac:dyDescent="0.25">
      <c r="A969" s="58"/>
      <c r="B969" s="66">
        <v>2</v>
      </c>
      <c r="C969" s="67">
        <v>104</v>
      </c>
      <c r="D969" s="86"/>
      <c r="E969" s="16"/>
      <c r="F969" s="16">
        <f t="shared" si="105"/>
        <v>0</v>
      </c>
      <c r="G969" s="16">
        <f t="shared" si="106"/>
        <v>0</v>
      </c>
      <c r="H969" s="17">
        <f t="shared" si="102"/>
        <v>0</v>
      </c>
      <c r="I969" s="90"/>
      <c r="J969" s="16"/>
      <c r="K969" s="16">
        <f t="shared" si="107"/>
        <v>0</v>
      </c>
      <c r="L969" s="16">
        <f t="shared" si="108"/>
        <v>0</v>
      </c>
      <c r="M969" s="17">
        <f t="shared" si="103"/>
        <v>0</v>
      </c>
      <c r="N969" s="18">
        <f t="shared" si="104"/>
        <v>0</v>
      </c>
      <c r="P969" s="5">
        <v>1</v>
      </c>
    </row>
    <row r="970" spans="1:18" x14ac:dyDescent="0.25">
      <c r="A970" s="58"/>
      <c r="B970" s="66">
        <v>2</v>
      </c>
      <c r="C970" s="67">
        <v>103</v>
      </c>
      <c r="D970" s="86"/>
      <c r="E970" s="16"/>
      <c r="F970" s="16">
        <f t="shared" si="105"/>
        <v>0</v>
      </c>
      <c r="G970" s="16">
        <f t="shared" si="106"/>
        <v>0</v>
      </c>
      <c r="H970" s="17">
        <f t="shared" si="102"/>
        <v>0</v>
      </c>
      <c r="I970" s="90"/>
      <c r="J970" s="16"/>
      <c r="K970" s="16">
        <f t="shared" si="107"/>
        <v>0</v>
      </c>
      <c r="L970" s="16">
        <f t="shared" si="108"/>
        <v>0</v>
      </c>
      <c r="M970" s="17">
        <f t="shared" si="103"/>
        <v>0</v>
      </c>
      <c r="N970" s="18">
        <f t="shared" si="104"/>
        <v>0</v>
      </c>
      <c r="P970" s="5">
        <v>1</v>
      </c>
    </row>
    <row r="971" spans="1:18" x14ac:dyDescent="0.25">
      <c r="A971" s="58"/>
      <c r="B971" s="66">
        <v>1</v>
      </c>
      <c r="C971" s="67">
        <v>505</v>
      </c>
      <c r="D971" s="86">
        <v>2.25</v>
      </c>
      <c r="E971" s="16"/>
      <c r="F971" s="16">
        <f t="shared" si="105"/>
        <v>0</v>
      </c>
      <c r="G971" s="16">
        <f t="shared" si="106"/>
        <v>0</v>
      </c>
      <c r="H971" s="17">
        <f t="shared" si="102"/>
        <v>0</v>
      </c>
      <c r="I971" s="90">
        <v>1.65</v>
      </c>
      <c r="J971" s="16"/>
      <c r="K971" s="16">
        <f t="shared" si="107"/>
        <v>0</v>
      </c>
      <c r="L971" s="16">
        <f t="shared" si="108"/>
        <v>0</v>
      </c>
      <c r="M971" s="17">
        <f t="shared" si="103"/>
        <v>0</v>
      </c>
      <c r="N971" s="18">
        <f t="shared" si="104"/>
        <v>0</v>
      </c>
      <c r="P971" s="5">
        <v>1</v>
      </c>
      <c r="Q971">
        <v>1</v>
      </c>
      <c r="R971">
        <v>1</v>
      </c>
    </row>
    <row r="972" spans="1:18" x14ac:dyDescent="0.25">
      <c r="A972" s="58"/>
      <c r="B972" s="66">
        <v>3</v>
      </c>
      <c r="C972" s="67">
        <v>509</v>
      </c>
      <c r="D972" s="86"/>
      <c r="E972" s="16"/>
      <c r="F972" s="16">
        <f t="shared" si="105"/>
        <v>0</v>
      </c>
      <c r="G972" s="16">
        <f t="shared" si="106"/>
        <v>0</v>
      </c>
      <c r="H972" s="17">
        <f t="shared" ref="H972:H1035" si="109">G972+H973</f>
        <v>0</v>
      </c>
      <c r="I972" s="90"/>
      <c r="J972" s="16"/>
      <c r="K972" s="16">
        <f t="shared" si="107"/>
        <v>0</v>
      </c>
      <c r="L972" s="16">
        <f t="shared" si="108"/>
        <v>0</v>
      </c>
      <c r="M972" s="17">
        <f t="shared" ref="M972:M1035" si="110">L972+M973</f>
        <v>0</v>
      </c>
      <c r="N972" s="18">
        <f t="shared" si="104"/>
        <v>0</v>
      </c>
      <c r="P972" s="5">
        <v>1</v>
      </c>
    </row>
    <row r="973" spans="1:18" x14ac:dyDescent="0.25">
      <c r="A973" s="58"/>
      <c r="B973" s="66">
        <v>2</v>
      </c>
      <c r="C973" s="67">
        <v>104</v>
      </c>
      <c r="D973" s="86"/>
      <c r="E973" s="16"/>
      <c r="F973" s="16">
        <f t="shared" si="105"/>
        <v>0</v>
      </c>
      <c r="G973" s="16">
        <f t="shared" si="106"/>
        <v>0</v>
      </c>
      <c r="H973" s="17">
        <f t="shared" si="109"/>
        <v>0</v>
      </c>
      <c r="I973" s="90"/>
      <c r="J973" s="16"/>
      <c r="K973" s="16">
        <f t="shared" si="107"/>
        <v>0</v>
      </c>
      <c r="L973" s="16">
        <f t="shared" si="108"/>
        <v>0</v>
      </c>
      <c r="M973" s="17">
        <f t="shared" si="110"/>
        <v>0</v>
      </c>
      <c r="N973" s="18">
        <f t="shared" si="104"/>
        <v>0</v>
      </c>
      <c r="P973" s="5">
        <v>1</v>
      </c>
    </row>
    <row r="974" spans="1:18" x14ac:dyDescent="0.25">
      <c r="A974" s="58"/>
      <c r="B974" s="66">
        <v>3</v>
      </c>
      <c r="C974" s="67">
        <v>701</v>
      </c>
      <c r="D974" s="86">
        <v>4.6500000000000004</v>
      </c>
      <c r="E974" s="16"/>
      <c r="F974" s="16">
        <f t="shared" si="105"/>
        <v>0</v>
      </c>
      <c r="G974" s="16">
        <f t="shared" si="106"/>
        <v>0</v>
      </c>
      <c r="H974" s="17">
        <f t="shared" si="109"/>
        <v>0</v>
      </c>
      <c r="I974" s="90">
        <v>2.5499999999999998</v>
      </c>
      <c r="J974" s="16"/>
      <c r="K974" s="16">
        <f t="shared" si="107"/>
        <v>0</v>
      </c>
      <c r="L974" s="16">
        <f t="shared" si="108"/>
        <v>0</v>
      </c>
      <c r="M974" s="17">
        <f t="shared" si="110"/>
        <v>0</v>
      </c>
      <c r="N974" s="18">
        <f t="shared" ref="N974:N1037" si="111">H974+M974</f>
        <v>0</v>
      </c>
      <c r="P974" s="5">
        <v>1</v>
      </c>
      <c r="Q974">
        <v>1</v>
      </c>
      <c r="R974">
        <v>1</v>
      </c>
    </row>
    <row r="975" spans="1:18" x14ac:dyDescent="0.25">
      <c r="A975" s="58"/>
      <c r="B975" s="66">
        <v>1</v>
      </c>
      <c r="C975" s="67">
        <v>608</v>
      </c>
      <c r="D975" s="86"/>
      <c r="E975" s="16"/>
      <c r="F975" s="16">
        <f t="shared" si="105"/>
        <v>0</v>
      </c>
      <c r="G975" s="16">
        <f t="shared" si="106"/>
        <v>0</v>
      </c>
      <c r="H975" s="17">
        <f t="shared" si="109"/>
        <v>0</v>
      </c>
      <c r="I975" s="90">
        <v>2.7</v>
      </c>
      <c r="J975" s="16"/>
      <c r="K975" s="16">
        <f t="shared" si="107"/>
        <v>0</v>
      </c>
      <c r="L975" s="16">
        <f t="shared" si="108"/>
        <v>0</v>
      </c>
      <c r="M975" s="17">
        <f t="shared" si="110"/>
        <v>0</v>
      </c>
      <c r="N975" s="18">
        <f t="shared" si="111"/>
        <v>0</v>
      </c>
      <c r="P975" s="5">
        <v>1</v>
      </c>
      <c r="R975">
        <v>1</v>
      </c>
    </row>
    <row r="976" spans="1:18" x14ac:dyDescent="0.25">
      <c r="A976" s="58"/>
      <c r="B976" s="66">
        <v>2</v>
      </c>
      <c r="C976" s="67">
        <v>110</v>
      </c>
      <c r="D976" s="86"/>
      <c r="E976" s="16"/>
      <c r="F976" s="16">
        <f t="shared" si="105"/>
        <v>0</v>
      </c>
      <c r="G976" s="16">
        <f t="shared" si="106"/>
        <v>0</v>
      </c>
      <c r="H976" s="17">
        <f t="shared" si="109"/>
        <v>0</v>
      </c>
      <c r="I976" s="90"/>
      <c r="J976" s="16"/>
      <c r="K976" s="16">
        <f t="shared" si="107"/>
        <v>0</v>
      </c>
      <c r="L976" s="16">
        <f t="shared" si="108"/>
        <v>0</v>
      </c>
      <c r="M976" s="17">
        <f t="shared" si="110"/>
        <v>0</v>
      </c>
      <c r="N976" s="18">
        <f t="shared" si="111"/>
        <v>0</v>
      </c>
      <c r="P976" s="5">
        <v>1</v>
      </c>
    </row>
    <row r="977" spans="1:18" x14ac:dyDescent="0.25">
      <c r="A977" s="58"/>
      <c r="B977" s="66">
        <v>2</v>
      </c>
      <c r="C977" s="67">
        <v>104</v>
      </c>
      <c r="D977" s="86"/>
      <c r="E977" s="16"/>
      <c r="F977" s="16">
        <f t="shared" si="105"/>
        <v>0</v>
      </c>
      <c r="G977" s="16">
        <f t="shared" si="106"/>
        <v>0</v>
      </c>
      <c r="H977" s="17">
        <f t="shared" si="109"/>
        <v>0</v>
      </c>
      <c r="I977" s="90">
        <v>1.8</v>
      </c>
      <c r="J977" s="16"/>
      <c r="K977" s="16">
        <f t="shared" si="107"/>
        <v>0</v>
      </c>
      <c r="L977" s="16">
        <f t="shared" si="108"/>
        <v>0</v>
      </c>
      <c r="M977" s="17">
        <f t="shared" si="110"/>
        <v>0</v>
      </c>
      <c r="N977" s="18">
        <f t="shared" si="111"/>
        <v>0</v>
      </c>
      <c r="P977" s="5">
        <v>1</v>
      </c>
      <c r="R977">
        <v>1</v>
      </c>
    </row>
    <row r="978" spans="1:18" x14ac:dyDescent="0.25">
      <c r="A978" s="58"/>
      <c r="B978" s="66">
        <v>1</v>
      </c>
      <c r="C978" s="67">
        <v>709</v>
      </c>
      <c r="D978" s="86"/>
      <c r="E978" s="16"/>
      <c r="F978" s="16">
        <f t="shared" si="105"/>
        <v>0</v>
      </c>
      <c r="G978" s="16">
        <f t="shared" si="106"/>
        <v>0</v>
      </c>
      <c r="H978" s="17">
        <f t="shared" si="109"/>
        <v>0</v>
      </c>
      <c r="I978" s="90">
        <v>2.85</v>
      </c>
      <c r="J978" s="16"/>
      <c r="K978" s="16">
        <f t="shared" si="107"/>
        <v>0</v>
      </c>
      <c r="L978" s="16">
        <f t="shared" si="108"/>
        <v>0</v>
      </c>
      <c r="M978" s="17">
        <f t="shared" si="110"/>
        <v>0</v>
      </c>
      <c r="N978" s="18">
        <f t="shared" si="111"/>
        <v>0</v>
      </c>
      <c r="P978" s="5">
        <v>1</v>
      </c>
      <c r="R978">
        <v>1</v>
      </c>
    </row>
    <row r="979" spans="1:18" x14ac:dyDescent="0.25">
      <c r="A979" s="58"/>
      <c r="B979" s="66">
        <v>3</v>
      </c>
      <c r="C979" s="67">
        <v>409</v>
      </c>
      <c r="D979" s="86"/>
      <c r="E979" s="16"/>
      <c r="F979" s="16">
        <f t="shared" si="105"/>
        <v>0</v>
      </c>
      <c r="G979" s="16">
        <f t="shared" si="106"/>
        <v>0</v>
      </c>
      <c r="H979" s="17">
        <f t="shared" si="109"/>
        <v>0</v>
      </c>
      <c r="I979" s="90"/>
      <c r="J979" s="16"/>
      <c r="K979" s="16">
        <f t="shared" si="107"/>
        <v>0</v>
      </c>
      <c r="L979" s="16">
        <f t="shared" si="108"/>
        <v>0</v>
      </c>
      <c r="M979" s="17">
        <f t="shared" si="110"/>
        <v>0</v>
      </c>
      <c r="N979" s="18">
        <f t="shared" si="111"/>
        <v>0</v>
      </c>
      <c r="P979" s="5">
        <v>1</v>
      </c>
    </row>
    <row r="980" spans="1:18" x14ac:dyDescent="0.25">
      <c r="A980" s="58"/>
      <c r="B980" s="66">
        <v>2</v>
      </c>
      <c r="C980" s="67">
        <v>107</v>
      </c>
      <c r="D980" s="86"/>
      <c r="E980" s="16"/>
      <c r="F980" s="16">
        <f t="shared" si="105"/>
        <v>0</v>
      </c>
      <c r="G980" s="16">
        <f t="shared" si="106"/>
        <v>0</v>
      </c>
      <c r="H980" s="17">
        <f t="shared" si="109"/>
        <v>0</v>
      </c>
      <c r="I980" s="90">
        <v>2.25</v>
      </c>
      <c r="J980" s="16"/>
      <c r="K980" s="16">
        <f t="shared" si="107"/>
        <v>0</v>
      </c>
      <c r="L980" s="16">
        <f t="shared" si="108"/>
        <v>0</v>
      </c>
      <c r="M980" s="17">
        <f t="shared" si="110"/>
        <v>0</v>
      </c>
      <c r="N980" s="18">
        <f t="shared" si="111"/>
        <v>0</v>
      </c>
      <c r="P980" s="5">
        <v>1</v>
      </c>
      <c r="R980">
        <v>1</v>
      </c>
    </row>
    <row r="981" spans="1:18" x14ac:dyDescent="0.25">
      <c r="A981" s="58"/>
      <c r="B981" s="66">
        <v>1</v>
      </c>
      <c r="C981" s="67">
        <v>306</v>
      </c>
      <c r="D981" s="86"/>
      <c r="E981" s="16"/>
      <c r="F981" s="16">
        <f t="shared" si="105"/>
        <v>0</v>
      </c>
      <c r="G981" s="16">
        <f t="shared" si="106"/>
        <v>0</v>
      </c>
      <c r="H981" s="17">
        <f t="shared" si="109"/>
        <v>0</v>
      </c>
      <c r="I981" s="90"/>
      <c r="J981" s="16"/>
      <c r="K981" s="16">
        <f t="shared" si="107"/>
        <v>0</v>
      </c>
      <c r="L981" s="16">
        <f t="shared" si="108"/>
        <v>0</v>
      </c>
      <c r="M981" s="17">
        <f t="shared" si="110"/>
        <v>0</v>
      </c>
      <c r="N981" s="18">
        <f t="shared" si="111"/>
        <v>0</v>
      </c>
      <c r="P981" s="5">
        <v>1</v>
      </c>
    </row>
    <row r="982" spans="1:18" x14ac:dyDescent="0.25">
      <c r="A982" s="58"/>
      <c r="B982" s="66">
        <v>3</v>
      </c>
      <c r="C982" s="67">
        <v>204</v>
      </c>
      <c r="D982" s="86"/>
      <c r="E982" s="16"/>
      <c r="F982" s="16">
        <f t="shared" si="105"/>
        <v>0</v>
      </c>
      <c r="G982" s="16">
        <f t="shared" si="106"/>
        <v>0</v>
      </c>
      <c r="H982" s="17">
        <f t="shared" si="109"/>
        <v>0</v>
      </c>
      <c r="I982" s="90">
        <v>2.25</v>
      </c>
      <c r="J982" s="16"/>
      <c r="K982" s="16">
        <f t="shared" si="107"/>
        <v>0</v>
      </c>
      <c r="L982" s="16">
        <f t="shared" si="108"/>
        <v>0</v>
      </c>
      <c r="M982" s="17">
        <f t="shared" si="110"/>
        <v>0</v>
      </c>
      <c r="N982" s="18">
        <f t="shared" si="111"/>
        <v>0</v>
      </c>
      <c r="P982" s="5">
        <v>1</v>
      </c>
      <c r="R982">
        <v>1</v>
      </c>
    </row>
    <row r="983" spans="1:18" x14ac:dyDescent="0.25">
      <c r="A983" s="58"/>
      <c r="B983" s="66">
        <v>2</v>
      </c>
      <c r="C983" s="67">
        <v>710</v>
      </c>
      <c r="D983" s="86">
        <v>3.6</v>
      </c>
      <c r="E983" s="16"/>
      <c r="F983" s="16">
        <f t="shared" si="105"/>
        <v>0</v>
      </c>
      <c r="G983" s="16">
        <f t="shared" si="106"/>
        <v>0</v>
      </c>
      <c r="H983" s="17">
        <f t="shared" si="109"/>
        <v>0</v>
      </c>
      <c r="I983" s="90">
        <v>2.25</v>
      </c>
      <c r="J983" s="16"/>
      <c r="K983" s="16">
        <f t="shared" si="107"/>
        <v>0</v>
      </c>
      <c r="L983" s="16">
        <f t="shared" si="108"/>
        <v>0</v>
      </c>
      <c r="M983" s="17">
        <f t="shared" si="110"/>
        <v>0</v>
      </c>
      <c r="N983" s="18">
        <f t="shared" si="111"/>
        <v>0</v>
      </c>
      <c r="P983" s="5">
        <v>1</v>
      </c>
      <c r="Q983">
        <v>1</v>
      </c>
      <c r="R983">
        <v>1</v>
      </c>
    </row>
    <row r="984" spans="1:18" x14ac:dyDescent="0.25">
      <c r="A984" s="58"/>
      <c r="B984" s="66">
        <v>2</v>
      </c>
      <c r="C984" s="67">
        <v>107</v>
      </c>
      <c r="D984" s="86">
        <v>2.85</v>
      </c>
      <c r="E984" s="16"/>
      <c r="F984" s="16">
        <f t="shared" si="105"/>
        <v>0</v>
      </c>
      <c r="G984" s="16">
        <f t="shared" si="106"/>
        <v>0</v>
      </c>
      <c r="H984" s="17">
        <f t="shared" si="109"/>
        <v>0</v>
      </c>
      <c r="I984" s="90">
        <v>1.8</v>
      </c>
      <c r="J984" s="16"/>
      <c r="K984" s="16">
        <f t="shared" si="107"/>
        <v>0</v>
      </c>
      <c r="L984" s="16">
        <f t="shared" si="108"/>
        <v>0</v>
      </c>
      <c r="M984" s="17">
        <f t="shared" si="110"/>
        <v>0</v>
      </c>
      <c r="N984" s="18">
        <f t="shared" si="111"/>
        <v>0</v>
      </c>
      <c r="P984" s="5">
        <v>1</v>
      </c>
      <c r="Q984">
        <v>1</v>
      </c>
      <c r="R984">
        <v>1</v>
      </c>
    </row>
    <row r="985" spans="1:18" x14ac:dyDescent="0.25">
      <c r="A985" s="58"/>
      <c r="B985" s="66">
        <v>2</v>
      </c>
      <c r="C985" s="67">
        <v>402</v>
      </c>
      <c r="D985" s="86">
        <v>2.25</v>
      </c>
      <c r="E985" s="16"/>
      <c r="F985" s="16">
        <f t="shared" si="105"/>
        <v>0</v>
      </c>
      <c r="G985" s="16">
        <f t="shared" si="106"/>
        <v>0</v>
      </c>
      <c r="H985" s="17">
        <f t="shared" si="109"/>
        <v>0</v>
      </c>
      <c r="I985" s="90">
        <v>1.65</v>
      </c>
      <c r="J985" s="16"/>
      <c r="K985" s="16">
        <f t="shared" si="107"/>
        <v>0</v>
      </c>
      <c r="L985" s="16">
        <f t="shared" si="108"/>
        <v>0</v>
      </c>
      <c r="M985" s="17">
        <f t="shared" si="110"/>
        <v>0</v>
      </c>
      <c r="N985" s="18">
        <f t="shared" si="111"/>
        <v>0</v>
      </c>
      <c r="P985" s="5">
        <v>1</v>
      </c>
      <c r="Q985">
        <v>1</v>
      </c>
      <c r="R985">
        <v>1</v>
      </c>
    </row>
    <row r="986" spans="1:18" x14ac:dyDescent="0.25">
      <c r="A986" s="58"/>
      <c r="B986" s="66">
        <v>3</v>
      </c>
      <c r="C986" s="67">
        <v>410</v>
      </c>
      <c r="D986" s="86"/>
      <c r="E986" s="16"/>
      <c r="F986" s="16">
        <f t="shared" si="105"/>
        <v>0</v>
      </c>
      <c r="G986" s="16">
        <f t="shared" si="106"/>
        <v>0</v>
      </c>
      <c r="H986" s="17">
        <f t="shared" si="109"/>
        <v>0</v>
      </c>
      <c r="I986" s="90">
        <v>2.1</v>
      </c>
      <c r="J986" s="16"/>
      <c r="K986" s="16">
        <f t="shared" si="107"/>
        <v>0</v>
      </c>
      <c r="L986" s="16">
        <f t="shared" si="108"/>
        <v>0</v>
      </c>
      <c r="M986" s="17">
        <f t="shared" si="110"/>
        <v>0</v>
      </c>
      <c r="N986" s="18">
        <f t="shared" si="111"/>
        <v>0</v>
      </c>
      <c r="P986" s="5">
        <v>1</v>
      </c>
      <c r="R986">
        <v>1</v>
      </c>
    </row>
    <row r="987" spans="1:18" x14ac:dyDescent="0.25">
      <c r="A987" s="58"/>
      <c r="B987" s="66">
        <v>3</v>
      </c>
      <c r="C987" s="67">
        <v>109</v>
      </c>
      <c r="D987" s="86"/>
      <c r="E987" s="16"/>
      <c r="F987" s="16">
        <f t="shared" si="105"/>
        <v>0</v>
      </c>
      <c r="G987" s="16">
        <f t="shared" si="106"/>
        <v>0</v>
      </c>
      <c r="H987" s="17">
        <f t="shared" si="109"/>
        <v>0</v>
      </c>
      <c r="I987" s="90"/>
      <c r="J987" s="16"/>
      <c r="K987" s="16">
        <f t="shared" si="107"/>
        <v>0</v>
      </c>
      <c r="L987" s="16">
        <f t="shared" si="108"/>
        <v>0</v>
      </c>
      <c r="M987" s="17">
        <f t="shared" si="110"/>
        <v>0</v>
      </c>
      <c r="N987" s="18">
        <f t="shared" si="111"/>
        <v>0</v>
      </c>
      <c r="P987" s="5">
        <v>1</v>
      </c>
    </row>
    <row r="988" spans="1:18" x14ac:dyDescent="0.25">
      <c r="A988" s="58"/>
      <c r="B988" s="66">
        <v>1</v>
      </c>
      <c r="C988" s="67">
        <v>408</v>
      </c>
      <c r="D988" s="86"/>
      <c r="E988" s="16"/>
      <c r="F988" s="16">
        <f t="shared" ref="F988:F1051" si="112">E988*D988</f>
        <v>0</v>
      </c>
      <c r="G988" s="16">
        <f t="shared" ref="G988:G1051" si="113">F988-E988</f>
        <v>0</v>
      </c>
      <c r="H988" s="17">
        <f t="shared" si="109"/>
        <v>0</v>
      </c>
      <c r="I988" s="90">
        <v>3.6</v>
      </c>
      <c r="J988" s="16"/>
      <c r="K988" s="16">
        <f t="shared" ref="K988:K1051" si="114">J988*I988</f>
        <v>0</v>
      </c>
      <c r="L988" s="16">
        <f t="shared" ref="L988:L1051" si="115">K988-J988</f>
        <v>0</v>
      </c>
      <c r="M988" s="17">
        <f t="shared" si="110"/>
        <v>0</v>
      </c>
      <c r="N988" s="18">
        <f t="shared" si="111"/>
        <v>0</v>
      </c>
      <c r="P988" s="5">
        <v>1</v>
      </c>
      <c r="R988">
        <v>1</v>
      </c>
    </row>
    <row r="989" spans="1:18" x14ac:dyDescent="0.25">
      <c r="A989" s="58"/>
      <c r="B989" s="66">
        <v>3</v>
      </c>
      <c r="C989" s="67">
        <v>206</v>
      </c>
      <c r="D989" s="86"/>
      <c r="E989" s="16"/>
      <c r="F989" s="16">
        <f t="shared" si="112"/>
        <v>0</v>
      </c>
      <c r="G989" s="16">
        <f t="shared" si="113"/>
        <v>0</v>
      </c>
      <c r="H989" s="17">
        <f t="shared" si="109"/>
        <v>0</v>
      </c>
      <c r="I989" s="90">
        <v>2.25</v>
      </c>
      <c r="J989" s="16"/>
      <c r="K989" s="16">
        <f t="shared" si="114"/>
        <v>0</v>
      </c>
      <c r="L989" s="16">
        <f t="shared" si="115"/>
        <v>0</v>
      </c>
      <c r="M989" s="17">
        <f t="shared" si="110"/>
        <v>0</v>
      </c>
      <c r="N989" s="18">
        <f t="shared" si="111"/>
        <v>0</v>
      </c>
      <c r="P989" s="5">
        <v>1</v>
      </c>
      <c r="R989">
        <v>1</v>
      </c>
    </row>
    <row r="990" spans="1:18" x14ac:dyDescent="0.25">
      <c r="A990" s="58"/>
      <c r="B990" s="66">
        <v>2</v>
      </c>
      <c r="C990" s="67">
        <v>208</v>
      </c>
      <c r="D990" s="86"/>
      <c r="E990" s="16"/>
      <c r="F990" s="16">
        <f t="shared" si="112"/>
        <v>0</v>
      </c>
      <c r="G990" s="16">
        <f t="shared" si="113"/>
        <v>0</v>
      </c>
      <c r="H990" s="17">
        <f t="shared" si="109"/>
        <v>0</v>
      </c>
      <c r="I990" s="90"/>
      <c r="J990" s="16"/>
      <c r="K990" s="16">
        <f t="shared" si="114"/>
        <v>0</v>
      </c>
      <c r="L990" s="16">
        <f t="shared" si="115"/>
        <v>0</v>
      </c>
      <c r="M990" s="17">
        <f t="shared" si="110"/>
        <v>0</v>
      </c>
      <c r="N990" s="18">
        <f t="shared" si="111"/>
        <v>0</v>
      </c>
      <c r="P990" s="5">
        <v>1</v>
      </c>
    </row>
    <row r="991" spans="1:18" x14ac:dyDescent="0.25">
      <c r="A991" s="58"/>
      <c r="B991" s="66">
        <v>2</v>
      </c>
      <c r="C991" s="67">
        <v>110</v>
      </c>
      <c r="D991" s="86"/>
      <c r="E991" s="16"/>
      <c r="F991" s="16">
        <f t="shared" si="112"/>
        <v>0</v>
      </c>
      <c r="G991" s="16">
        <f t="shared" si="113"/>
        <v>0</v>
      </c>
      <c r="H991" s="17">
        <f t="shared" si="109"/>
        <v>0</v>
      </c>
      <c r="I991" s="90"/>
      <c r="J991" s="16"/>
      <c r="K991" s="16">
        <f t="shared" si="114"/>
        <v>0</v>
      </c>
      <c r="L991" s="16">
        <f t="shared" si="115"/>
        <v>0</v>
      </c>
      <c r="M991" s="17">
        <f t="shared" si="110"/>
        <v>0</v>
      </c>
      <c r="N991" s="18">
        <f t="shared" si="111"/>
        <v>0</v>
      </c>
      <c r="P991" s="5">
        <v>1</v>
      </c>
    </row>
    <row r="992" spans="1:18" x14ac:dyDescent="0.25">
      <c r="A992" s="58"/>
      <c r="B992" s="66">
        <v>1</v>
      </c>
      <c r="C992" s="67">
        <v>304</v>
      </c>
      <c r="D992" s="86">
        <v>3</v>
      </c>
      <c r="E992" s="16"/>
      <c r="F992" s="16">
        <f t="shared" si="112"/>
        <v>0</v>
      </c>
      <c r="G992" s="16">
        <f t="shared" si="113"/>
        <v>0</v>
      </c>
      <c r="H992" s="17">
        <f t="shared" si="109"/>
        <v>0</v>
      </c>
      <c r="I992" s="90">
        <v>1.8</v>
      </c>
      <c r="J992" s="16"/>
      <c r="K992" s="16">
        <f t="shared" si="114"/>
        <v>0</v>
      </c>
      <c r="L992" s="16">
        <f t="shared" si="115"/>
        <v>0</v>
      </c>
      <c r="M992" s="17">
        <f t="shared" si="110"/>
        <v>0</v>
      </c>
      <c r="N992" s="18">
        <f t="shared" si="111"/>
        <v>0</v>
      </c>
      <c r="P992" s="5">
        <v>1</v>
      </c>
      <c r="Q992">
        <v>1</v>
      </c>
      <c r="R992">
        <v>1</v>
      </c>
    </row>
    <row r="993" spans="1:18" x14ac:dyDescent="0.25">
      <c r="A993" s="58"/>
      <c r="B993" s="66">
        <v>3</v>
      </c>
      <c r="C993" s="67">
        <v>605</v>
      </c>
      <c r="D993" s="86"/>
      <c r="E993" s="16"/>
      <c r="F993" s="16">
        <f t="shared" si="112"/>
        <v>0</v>
      </c>
      <c r="G993" s="16">
        <f t="shared" si="113"/>
        <v>0</v>
      </c>
      <c r="H993" s="17">
        <f t="shared" si="109"/>
        <v>0</v>
      </c>
      <c r="I993" s="90"/>
      <c r="J993" s="16"/>
      <c r="K993" s="16">
        <f t="shared" si="114"/>
        <v>0</v>
      </c>
      <c r="L993" s="16">
        <f t="shared" si="115"/>
        <v>0</v>
      </c>
      <c r="M993" s="17">
        <f t="shared" si="110"/>
        <v>0</v>
      </c>
      <c r="N993" s="18">
        <f t="shared" si="111"/>
        <v>0</v>
      </c>
      <c r="P993" s="5">
        <v>1</v>
      </c>
    </row>
    <row r="994" spans="1:18" x14ac:dyDescent="0.25">
      <c r="A994" s="58"/>
      <c r="B994" s="66">
        <v>3</v>
      </c>
      <c r="C994" s="67">
        <v>306</v>
      </c>
      <c r="D994" s="86">
        <v>3.6</v>
      </c>
      <c r="E994" s="16"/>
      <c r="F994" s="16">
        <f t="shared" si="112"/>
        <v>0</v>
      </c>
      <c r="G994" s="16">
        <f t="shared" si="113"/>
        <v>0</v>
      </c>
      <c r="H994" s="17">
        <f t="shared" si="109"/>
        <v>0</v>
      </c>
      <c r="I994" s="90">
        <v>1.95</v>
      </c>
      <c r="J994" s="16"/>
      <c r="K994" s="16">
        <f t="shared" si="114"/>
        <v>0</v>
      </c>
      <c r="L994" s="16">
        <f t="shared" si="115"/>
        <v>0</v>
      </c>
      <c r="M994" s="17">
        <f t="shared" si="110"/>
        <v>0</v>
      </c>
      <c r="N994" s="18">
        <f t="shared" si="111"/>
        <v>0</v>
      </c>
      <c r="P994" s="5">
        <v>1</v>
      </c>
      <c r="Q994">
        <v>1</v>
      </c>
      <c r="R994">
        <v>1</v>
      </c>
    </row>
    <row r="995" spans="1:18" x14ac:dyDescent="0.25">
      <c r="A995" s="58"/>
      <c r="B995" s="66">
        <v>1</v>
      </c>
      <c r="C995" s="67">
        <v>508</v>
      </c>
      <c r="D995" s="86"/>
      <c r="E995" s="16"/>
      <c r="F995" s="16">
        <f t="shared" si="112"/>
        <v>0</v>
      </c>
      <c r="G995" s="16">
        <f t="shared" si="113"/>
        <v>0</v>
      </c>
      <c r="H995" s="17">
        <f t="shared" si="109"/>
        <v>0</v>
      </c>
      <c r="I995" s="90"/>
      <c r="J995" s="16"/>
      <c r="K995" s="16">
        <f t="shared" si="114"/>
        <v>0</v>
      </c>
      <c r="L995" s="16">
        <f t="shared" si="115"/>
        <v>0</v>
      </c>
      <c r="M995" s="17">
        <f t="shared" si="110"/>
        <v>0</v>
      </c>
      <c r="N995" s="18">
        <f t="shared" si="111"/>
        <v>0</v>
      </c>
      <c r="P995" s="5">
        <v>1</v>
      </c>
    </row>
    <row r="996" spans="1:18" x14ac:dyDescent="0.25">
      <c r="A996" s="58"/>
      <c r="B996" s="66">
        <v>3</v>
      </c>
      <c r="C996" s="67">
        <v>604</v>
      </c>
      <c r="D996" s="86"/>
      <c r="E996" s="16"/>
      <c r="F996" s="16">
        <f t="shared" si="112"/>
        <v>0</v>
      </c>
      <c r="G996" s="16">
        <f t="shared" si="113"/>
        <v>0</v>
      </c>
      <c r="H996" s="17">
        <f t="shared" si="109"/>
        <v>0</v>
      </c>
      <c r="I996" s="90">
        <v>1.95</v>
      </c>
      <c r="J996" s="16"/>
      <c r="K996" s="16">
        <f t="shared" si="114"/>
        <v>0</v>
      </c>
      <c r="L996" s="16">
        <f t="shared" si="115"/>
        <v>0</v>
      </c>
      <c r="M996" s="17">
        <f t="shared" si="110"/>
        <v>0</v>
      </c>
      <c r="N996" s="18">
        <f t="shared" si="111"/>
        <v>0</v>
      </c>
      <c r="P996" s="5">
        <v>1</v>
      </c>
      <c r="R996">
        <v>1</v>
      </c>
    </row>
    <row r="997" spans="1:18" x14ac:dyDescent="0.25">
      <c r="A997" s="58"/>
      <c r="B997" s="66">
        <v>2</v>
      </c>
      <c r="C997" s="67">
        <v>412</v>
      </c>
      <c r="D997" s="86"/>
      <c r="E997" s="16"/>
      <c r="F997" s="16">
        <f t="shared" si="112"/>
        <v>0</v>
      </c>
      <c r="G997" s="16">
        <f t="shared" si="113"/>
        <v>0</v>
      </c>
      <c r="H997" s="17">
        <f t="shared" si="109"/>
        <v>0</v>
      </c>
      <c r="I997" s="90"/>
      <c r="J997" s="16"/>
      <c r="K997" s="16">
        <f t="shared" si="114"/>
        <v>0</v>
      </c>
      <c r="L997" s="16">
        <f t="shared" si="115"/>
        <v>0</v>
      </c>
      <c r="M997" s="17">
        <f t="shared" si="110"/>
        <v>0</v>
      </c>
      <c r="N997" s="18">
        <f t="shared" si="111"/>
        <v>0</v>
      </c>
      <c r="P997" s="5">
        <v>1</v>
      </c>
    </row>
    <row r="998" spans="1:18" x14ac:dyDescent="0.25">
      <c r="A998" s="58"/>
      <c r="B998" s="66">
        <v>2</v>
      </c>
      <c r="C998" s="67">
        <v>107</v>
      </c>
      <c r="D998" s="86"/>
      <c r="E998" s="16"/>
      <c r="F998" s="16">
        <f t="shared" si="112"/>
        <v>0</v>
      </c>
      <c r="G998" s="16">
        <f t="shared" si="113"/>
        <v>0</v>
      </c>
      <c r="H998" s="17">
        <f t="shared" si="109"/>
        <v>0</v>
      </c>
      <c r="I998" s="90"/>
      <c r="J998" s="16"/>
      <c r="K998" s="16">
        <f t="shared" si="114"/>
        <v>0</v>
      </c>
      <c r="L998" s="16">
        <f t="shared" si="115"/>
        <v>0</v>
      </c>
      <c r="M998" s="17">
        <f t="shared" si="110"/>
        <v>0</v>
      </c>
      <c r="N998" s="18">
        <f t="shared" si="111"/>
        <v>0</v>
      </c>
      <c r="P998" s="5">
        <v>1</v>
      </c>
    </row>
    <row r="999" spans="1:18" x14ac:dyDescent="0.25">
      <c r="A999" s="58"/>
      <c r="B999" s="66">
        <v>1</v>
      </c>
      <c r="C999" s="67">
        <v>509</v>
      </c>
      <c r="D999" s="86">
        <v>2.85</v>
      </c>
      <c r="E999" s="16"/>
      <c r="F999" s="16">
        <f t="shared" si="112"/>
        <v>0</v>
      </c>
      <c r="G999" s="16">
        <f t="shared" si="113"/>
        <v>0</v>
      </c>
      <c r="H999" s="17">
        <f t="shared" si="109"/>
        <v>0</v>
      </c>
      <c r="I999" s="90">
        <v>1.8</v>
      </c>
      <c r="J999" s="16"/>
      <c r="K999" s="16">
        <f t="shared" si="114"/>
        <v>0</v>
      </c>
      <c r="L999" s="16">
        <f t="shared" si="115"/>
        <v>0</v>
      </c>
      <c r="M999" s="17">
        <f t="shared" si="110"/>
        <v>0</v>
      </c>
      <c r="N999" s="18">
        <f t="shared" si="111"/>
        <v>0</v>
      </c>
      <c r="P999" s="5">
        <v>1</v>
      </c>
      <c r="Q999">
        <v>1</v>
      </c>
      <c r="R999">
        <v>1</v>
      </c>
    </row>
    <row r="1000" spans="1:18" x14ac:dyDescent="0.25">
      <c r="A1000" s="58"/>
      <c r="B1000" s="66">
        <v>3</v>
      </c>
      <c r="C1000" s="67">
        <v>302</v>
      </c>
      <c r="D1000" s="86">
        <v>2.7</v>
      </c>
      <c r="E1000" s="16"/>
      <c r="F1000" s="16">
        <f t="shared" si="112"/>
        <v>0</v>
      </c>
      <c r="G1000" s="16">
        <f t="shared" si="113"/>
        <v>0</v>
      </c>
      <c r="H1000" s="17">
        <f t="shared" si="109"/>
        <v>0</v>
      </c>
      <c r="I1000" s="90">
        <v>1.8</v>
      </c>
      <c r="J1000" s="16"/>
      <c r="K1000" s="16">
        <f t="shared" si="114"/>
        <v>0</v>
      </c>
      <c r="L1000" s="16">
        <f t="shared" si="115"/>
        <v>0</v>
      </c>
      <c r="M1000" s="17">
        <f t="shared" si="110"/>
        <v>0</v>
      </c>
      <c r="N1000" s="18">
        <f t="shared" si="111"/>
        <v>0</v>
      </c>
      <c r="P1000" s="5">
        <v>1</v>
      </c>
      <c r="Q1000">
        <v>1</v>
      </c>
      <c r="R1000">
        <v>1</v>
      </c>
    </row>
    <row r="1001" spans="1:18" x14ac:dyDescent="0.25">
      <c r="A1001" s="58"/>
      <c r="B1001" s="66">
        <v>2</v>
      </c>
      <c r="C1001" s="67">
        <v>109</v>
      </c>
      <c r="D1001" s="86"/>
      <c r="E1001" s="16"/>
      <c r="F1001" s="16">
        <f t="shared" si="112"/>
        <v>0</v>
      </c>
      <c r="G1001" s="16">
        <f t="shared" si="113"/>
        <v>0</v>
      </c>
      <c r="H1001" s="17">
        <f t="shared" si="109"/>
        <v>0</v>
      </c>
      <c r="I1001" s="90"/>
      <c r="J1001" s="16"/>
      <c r="K1001" s="16">
        <f t="shared" si="114"/>
        <v>0</v>
      </c>
      <c r="L1001" s="16">
        <f t="shared" si="115"/>
        <v>0</v>
      </c>
      <c r="M1001" s="17">
        <f t="shared" si="110"/>
        <v>0</v>
      </c>
      <c r="N1001" s="18">
        <f t="shared" si="111"/>
        <v>0</v>
      </c>
      <c r="P1001" s="5">
        <v>1</v>
      </c>
    </row>
    <row r="1002" spans="1:18" x14ac:dyDescent="0.25">
      <c r="A1002" s="58"/>
      <c r="B1002" s="66">
        <v>1</v>
      </c>
      <c r="C1002" s="67">
        <v>302</v>
      </c>
      <c r="D1002" s="86"/>
      <c r="E1002" s="16"/>
      <c r="F1002" s="16">
        <f t="shared" si="112"/>
        <v>0</v>
      </c>
      <c r="G1002" s="16">
        <f t="shared" si="113"/>
        <v>0</v>
      </c>
      <c r="H1002" s="17">
        <f t="shared" si="109"/>
        <v>0</v>
      </c>
      <c r="I1002" s="90"/>
      <c r="J1002" s="16"/>
      <c r="K1002" s="16">
        <f t="shared" si="114"/>
        <v>0</v>
      </c>
      <c r="L1002" s="16">
        <f t="shared" si="115"/>
        <v>0</v>
      </c>
      <c r="M1002" s="17">
        <f t="shared" si="110"/>
        <v>0</v>
      </c>
      <c r="N1002" s="18">
        <f t="shared" si="111"/>
        <v>0</v>
      </c>
      <c r="P1002" s="5">
        <v>1</v>
      </c>
    </row>
    <row r="1003" spans="1:18" x14ac:dyDescent="0.25">
      <c r="A1003" s="58"/>
      <c r="B1003" s="66">
        <v>3</v>
      </c>
      <c r="C1003" s="67">
        <v>706</v>
      </c>
      <c r="D1003" s="86"/>
      <c r="E1003" s="16"/>
      <c r="F1003" s="16">
        <f t="shared" si="112"/>
        <v>0</v>
      </c>
      <c r="G1003" s="16">
        <f t="shared" si="113"/>
        <v>0</v>
      </c>
      <c r="H1003" s="17">
        <f t="shared" si="109"/>
        <v>0</v>
      </c>
      <c r="I1003" s="90">
        <v>2.7</v>
      </c>
      <c r="J1003" s="16"/>
      <c r="K1003" s="16">
        <f t="shared" si="114"/>
        <v>0</v>
      </c>
      <c r="L1003" s="16">
        <f t="shared" si="115"/>
        <v>0</v>
      </c>
      <c r="M1003" s="17">
        <f t="shared" si="110"/>
        <v>0</v>
      </c>
      <c r="N1003" s="18">
        <f t="shared" si="111"/>
        <v>0</v>
      </c>
      <c r="P1003" s="5">
        <v>1</v>
      </c>
      <c r="R1003">
        <v>1</v>
      </c>
    </row>
    <row r="1004" spans="1:18" x14ac:dyDescent="0.25">
      <c r="A1004" s="58"/>
      <c r="B1004" s="66">
        <v>2</v>
      </c>
      <c r="C1004" s="67">
        <v>109</v>
      </c>
      <c r="D1004" s="86">
        <v>3.3</v>
      </c>
      <c r="E1004" s="16"/>
      <c r="F1004" s="16">
        <f t="shared" si="112"/>
        <v>0</v>
      </c>
      <c r="G1004" s="16">
        <f t="shared" si="113"/>
        <v>0</v>
      </c>
      <c r="H1004" s="17">
        <f t="shared" si="109"/>
        <v>0</v>
      </c>
      <c r="I1004" s="90">
        <v>1.95</v>
      </c>
      <c r="J1004" s="16"/>
      <c r="K1004" s="16">
        <f t="shared" si="114"/>
        <v>0</v>
      </c>
      <c r="L1004" s="16">
        <f t="shared" si="115"/>
        <v>0</v>
      </c>
      <c r="M1004" s="17">
        <f t="shared" si="110"/>
        <v>0</v>
      </c>
      <c r="N1004" s="18">
        <f t="shared" si="111"/>
        <v>0</v>
      </c>
      <c r="P1004" s="5">
        <v>1</v>
      </c>
      <c r="Q1004">
        <v>1</v>
      </c>
      <c r="R1004">
        <v>1</v>
      </c>
    </row>
    <row r="1005" spans="1:18" x14ac:dyDescent="0.25">
      <c r="A1005" s="58"/>
      <c r="B1005" s="66">
        <v>2</v>
      </c>
      <c r="C1005" s="67">
        <v>102</v>
      </c>
      <c r="D1005" s="86"/>
      <c r="E1005" s="16"/>
      <c r="F1005" s="16">
        <f t="shared" si="112"/>
        <v>0</v>
      </c>
      <c r="G1005" s="16">
        <f t="shared" si="113"/>
        <v>0</v>
      </c>
      <c r="H1005" s="17">
        <f t="shared" si="109"/>
        <v>0</v>
      </c>
      <c r="I1005" s="90"/>
      <c r="J1005" s="16"/>
      <c r="K1005" s="16">
        <f t="shared" si="114"/>
        <v>0</v>
      </c>
      <c r="L1005" s="16">
        <f t="shared" si="115"/>
        <v>0</v>
      </c>
      <c r="M1005" s="17">
        <f t="shared" si="110"/>
        <v>0</v>
      </c>
      <c r="N1005" s="18">
        <f t="shared" si="111"/>
        <v>0</v>
      </c>
      <c r="P1005" s="5">
        <v>1</v>
      </c>
    </row>
    <row r="1006" spans="1:18" x14ac:dyDescent="0.25">
      <c r="A1006" s="58"/>
      <c r="B1006" s="66">
        <v>1</v>
      </c>
      <c r="C1006" s="67">
        <v>806</v>
      </c>
      <c r="D1006" s="86">
        <v>3.15</v>
      </c>
      <c r="E1006" s="16"/>
      <c r="F1006" s="16">
        <f t="shared" si="112"/>
        <v>0</v>
      </c>
      <c r="G1006" s="16">
        <f t="shared" si="113"/>
        <v>0</v>
      </c>
      <c r="H1006" s="17">
        <f t="shared" si="109"/>
        <v>0</v>
      </c>
      <c r="I1006" s="90">
        <v>2.4</v>
      </c>
      <c r="J1006" s="16"/>
      <c r="K1006" s="16">
        <f t="shared" si="114"/>
        <v>0</v>
      </c>
      <c r="L1006" s="16">
        <f t="shared" si="115"/>
        <v>0</v>
      </c>
      <c r="M1006" s="17">
        <f t="shared" si="110"/>
        <v>0</v>
      </c>
      <c r="N1006" s="18">
        <f t="shared" si="111"/>
        <v>0</v>
      </c>
      <c r="P1006" s="5">
        <v>1</v>
      </c>
      <c r="Q1006">
        <v>1</v>
      </c>
      <c r="R1006">
        <v>1</v>
      </c>
    </row>
    <row r="1007" spans="1:18" x14ac:dyDescent="0.25">
      <c r="A1007" s="58"/>
      <c r="B1007" s="66">
        <v>3</v>
      </c>
      <c r="C1007" s="67">
        <v>309</v>
      </c>
      <c r="D1007" s="86"/>
      <c r="E1007" s="16"/>
      <c r="F1007" s="16">
        <f t="shared" si="112"/>
        <v>0</v>
      </c>
      <c r="G1007" s="16">
        <f t="shared" si="113"/>
        <v>0</v>
      </c>
      <c r="H1007" s="17">
        <f t="shared" si="109"/>
        <v>0</v>
      </c>
      <c r="I1007" s="90">
        <v>1.95</v>
      </c>
      <c r="J1007" s="16"/>
      <c r="K1007" s="16">
        <f t="shared" si="114"/>
        <v>0</v>
      </c>
      <c r="L1007" s="16">
        <f t="shared" si="115"/>
        <v>0</v>
      </c>
      <c r="M1007" s="17">
        <f t="shared" si="110"/>
        <v>0</v>
      </c>
      <c r="N1007" s="18">
        <f t="shared" si="111"/>
        <v>0</v>
      </c>
      <c r="P1007" s="5">
        <v>1</v>
      </c>
      <c r="R1007">
        <v>1</v>
      </c>
    </row>
    <row r="1008" spans="1:18" x14ac:dyDescent="0.25">
      <c r="A1008" s="58"/>
      <c r="B1008" s="66">
        <v>2</v>
      </c>
      <c r="C1008" s="67">
        <v>205</v>
      </c>
      <c r="D1008" s="86"/>
      <c r="E1008" s="16"/>
      <c r="F1008" s="16">
        <f t="shared" si="112"/>
        <v>0</v>
      </c>
      <c r="G1008" s="16">
        <f t="shared" si="113"/>
        <v>0</v>
      </c>
      <c r="H1008" s="17">
        <f t="shared" si="109"/>
        <v>0</v>
      </c>
      <c r="I1008" s="90"/>
      <c r="J1008" s="16"/>
      <c r="K1008" s="16">
        <f t="shared" si="114"/>
        <v>0</v>
      </c>
      <c r="L1008" s="16">
        <f t="shared" si="115"/>
        <v>0</v>
      </c>
      <c r="M1008" s="17">
        <f t="shared" si="110"/>
        <v>0</v>
      </c>
      <c r="N1008" s="18">
        <f t="shared" si="111"/>
        <v>0</v>
      </c>
      <c r="P1008" s="5">
        <v>1</v>
      </c>
    </row>
    <row r="1009" spans="1:18" x14ac:dyDescent="0.25">
      <c r="A1009" s="58"/>
      <c r="B1009" s="66">
        <v>1</v>
      </c>
      <c r="C1009" s="67">
        <v>507</v>
      </c>
      <c r="D1009" s="86"/>
      <c r="E1009" s="16"/>
      <c r="F1009" s="16">
        <f t="shared" si="112"/>
        <v>0</v>
      </c>
      <c r="G1009" s="16">
        <f t="shared" si="113"/>
        <v>0</v>
      </c>
      <c r="H1009" s="17">
        <f t="shared" si="109"/>
        <v>0</v>
      </c>
      <c r="I1009" s="90"/>
      <c r="J1009" s="16"/>
      <c r="K1009" s="16">
        <f t="shared" si="114"/>
        <v>0</v>
      </c>
      <c r="L1009" s="16">
        <f t="shared" si="115"/>
        <v>0</v>
      </c>
      <c r="M1009" s="17">
        <f t="shared" si="110"/>
        <v>0</v>
      </c>
      <c r="N1009" s="18">
        <f t="shared" si="111"/>
        <v>0</v>
      </c>
      <c r="P1009" s="5">
        <v>1</v>
      </c>
    </row>
    <row r="1010" spans="1:18" x14ac:dyDescent="0.25">
      <c r="A1010" s="58"/>
      <c r="B1010" s="66">
        <v>3</v>
      </c>
      <c r="C1010" s="67">
        <v>309</v>
      </c>
      <c r="D1010" s="86">
        <v>4.05</v>
      </c>
      <c r="E1010" s="16"/>
      <c r="F1010" s="16">
        <f t="shared" si="112"/>
        <v>0</v>
      </c>
      <c r="G1010" s="16">
        <f t="shared" si="113"/>
        <v>0</v>
      </c>
      <c r="H1010" s="17">
        <f t="shared" si="109"/>
        <v>0</v>
      </c>
      <c r="I1010" s="90">
        <v>2.25</v>
      </c>
      <c r="J1010" s="16"/>
      <c r="K1010" s="16">
        <f t="shared" si="114"/>
        <v>0</v>
      </c>
      <c r="L1010" s="16">
        <f t="shared" si="115"/>
        <v>0</v>
      </c>
      <c r="M1010" s="17">
        <f t="shared" si="110"/>
        <v>0</v>
      </c>
      <c r="N1010" s="18">
        <f t="shared" si="111"/>
        <v>0</v>
      </c>
      <c r="P1010" s="5">
        <v>1</v>
      </c>
      <c r="Q1010">
        <v>1</v>
      </c>
      <c r="R1010">
        <v>1</v>
      </c>
    </row>
    <row r="1011" spans="1:18" x14ac:dyDescent="0.25">
      <c r="A1011" s="58"/>
      <c r="B1011" s="66">
        <v>2</v>
      </c>
      <c r="C1011" s="67">
        <v>206</v>
      </c>
      <c r="D1011" s="86"/>
      <c r="E1011" s="16"/>
      <c r="F1011" s="16">
        <f t="shared" si="112"/>
        <v>0</v>
      </c>
      <c r="G1011" s="16">
        <f t="shared" si="113"/>
        <v>0</v>
      </c>
      <c r="H1011" s="17">
        <f t="shared" si="109"/>
        <v>0</v>
      </c>
      <c r="I1011" s="90">
        <v>3.6</v>
      </c>
      <c r="J1011" s="16"/>
      <c r="K1011" s="16">
        <f t="shared" si="114"/>
        <v>0</v>
      </c>
      <c r="L1011" s="16">
        <f t="shared" si="115"/>
        <v>0</v>
      </c>
      <c r="M1011" s="17">
        <f t="shared" si="110"/>
        <v>0</v>
      </c>
      <c r="N1011" s="18">
        <f t="shared" si="111"/>
        <v>0</v>
      </c>
      <c r="P1011" s="5">
        <v>1</v>
      </c>
      <c r="R1011">
        <v>1</v>
      </c>
    </row>
    <row r="1012" spans="1:18" x14ac:dyDescent="0.25">
      <c r="A1012" s="58"/>
      <c r="B1012" s="66">
        <v>2</v>
      </c>
      <c r="C1012" s="67">
        <v>109</v>
      </c>
      <c r="D1012" s="86"/>
      <c r="E1012" s="16"/>
      <c r="F1012" s="16">
        <f t="shared" si="112"/>
        <v>0</v>
      </c>
      <c r="G1012" s="16">
        <f t="shared" si="113"/>
        <v>0</v>
      </c>
      <c r="H1012" s="17">
        <f t="shared" si="109"/>
        <v>0</v>
      </c>
      <c r="I1012" s="90">
        <v>1.95</v>
      </c>
      <c r="J1012" s="16"/>
      <c r="K1012" s="16">
        <f t="shared" si="114"/>
        <v>0</v>
      </c>
      <c r="L1012" s="16">
        <f t="shared" si="115"/>
        <v>0</v>
      </c>
      <c r="M1012" s="17">
        <f t="shared" si="110"/>
        <v>0</v>
      </c>
      <c r="N1012" s="18">
        <f t="shared" si="111"/>
        <v>0</v>
      </c>
      <c r="P1012" s="5">
        <v>1</v>
      </c>
      <c r="R1012">
        <v>1</v>
      </c>
    </row>
    <row r="1013" spans="1:18" x14ac:dyDescent="0.25">
      <c r="A1013" s="58"/>
      <c r="B1013" s="66">
        <v>2</v>
      </c>
      <c r="C1013" s="67">
        <v>908</v>
      </c>
      <c r="D1013" s="86"/>
      <c r="E1013" s="16"/>
      <c r="F1013" s="16">
        <f t="shared" si="112"/>
        <v>0</v>
      </c>
      <c r="G1013" s="16">
        <f t="shared" si="113"/>
        <v>0</v>
      </c>
      <c r="H1013" s="17">
        <f t="shared" si="109"/>
        <v>0</v>
      </c>
      <c r="I1013" s="90"/>
      <c r="J1013" s="16"/>
      <c r="K1013" s="16">
        <f t="shared" si="114"/>
        <v>0</v>
      </c>
      <c r="L1013" s="16">
        <f t="shared" si="115"/>
        <v>0</v>
      </c>
      <c r="M1013" s="17">
        <f t="shared" si="110"/>
        <v>0</v>
      </c>
      <c r="N1013" s="18">
        <f t="shared" si="111"/>
        <v>0</v>
      </c>
      <c r="P1013" s="5">
        <v>1</v>
      </c>
    </row>
    <row r="1014" spans="1:18" x14ac:dyDescent="0.25">
      <c r="A1014" s="58"/>
      <c r="B1014" s="66">
        <v>3</v>
      </c>
      <c r="C1014" s="67">
        <v>610</v>
      </c>
      <c r="D1014" s="86"/>
      <c r="E1014" s="16"/>
      <c r="F1014" s="16">
        <f t="shared" si="112"/>
        <v>0</v>
      </c>
      <c r="G1014" s="16">
        <f t="shared" si="113"/>
        <v>0</v>
      </c>
      <c r="H1014" s="17">
        <f t="shared" si="109"/>
        <v>0</v>
      </c>
      <c r="I1014" s="90"/>
      <c r="J1014" s="16"/>
      <c r="K1014" s="16">
        <f t="shared" si="114"/>
        <v>0</v>
      </c>
      <c r="L1014" s="16">
        <f t="shared" si="115"/>
        <v>0</v>
      </c>
      <c r="M1014" s="17">
        <f t="shared" si="110"/>
        <v>0</v>
      </c>
      <c r="N1014" s="18">
        <f t="shared" si="111"/>
        <v>0</v>
      </c>
      <c r="P1014" s="5">
        <v>1</v>
      </c>
    </row>
    <row r="1015" spans="1:18" x14ac:dyDescent="0.25">
      <c r="A1015" s="58"/>
      <c r="B1015" s="66">
        <v>2</v>
      </c>
      <c r="C1015" s="67">
        <v>305</v>
      </c>
      <c r="D1015" s="86"/>
      <c r="E1015" s="16"/>
      <c r="F1015" s="16">
        <f t="shared" si="112"/>
        <v>0</v>
      </c>
      <c r="G1015" s="16">
        <f t="shared" si="113"/>
        <v>0</v>
      </c>
      <c r="H1015" s="17">
        <f t="shared" si="109"/>
        <v>0</v>
      </c>
      <c r="I1015" s="90">
        <v>2.25</v>
      </c>
      <c r="J1015" s="16"/>
      <c r="K1015" s="16">
        <f t="shared" si="114"/>
        <v>0</v>
      </c>
      <c r="L1015" s="16">
        <f t="shared" si="115"/>
        <v>0</v>
      </c>
      <c r="M1015" s="17">
        <f t="shared" si="110"/>
        <v>0</v>
      </c>
      <c r="N1015" s="18">
        <f t="shared" si="111"/>
        <v>0</v>
      </c>
      <c r="P1015" s="5">
        <v>1</v>
      </c>
      <c r="R1015">
        <v>1</v>
      </c>
    </row>
    <row r="1016" spans="1:18" x14ac:dyDescent="0.25">
      <c r="A1016" s="58"/>
      <c r="B1016" s="66">
        <v>1</v>
      </c>
      <c r="C1016" s="67">
        <v>603</v>
      </c>
      <c r="D1016" s="86"/>
      <c r="E1016" s="16"/>
      <c r="F1016" s="16">
        <f t="shared" si="112"/>
        <v>0</v>
      </c>
      <c r="G1016" s="16">
        <f t="shared" si="113"/>
        <v>0</v>
      </c>
      <c r="H1016" s="17">
        <f t="shared" si="109"/>
        <v>0</v>
      </c>
      <c r="I1016" s="90"/>
      <c r="J1016" s="16"/>
      <c r="K1016" s="16">
        <f t="shared" si="114"/>
        <v>0</v>
      </c>
      <c r="L1016" s="16">
        <f t="shared" si="115"/>
        <v>0</v>
      </c>
      <c r="M1016" s="17">
        <f t="shared" si="110"/>
        <v>0</v>
      </c>
      <c r="N1016" s="18">
        <f t="shared" si="111"/>
        <v>0</v>
      </c>
      <c r="P1016" s="5">
        <v>1</v>
      </c>
    </row>
    <row r="1017" spans="1:18" x14ac:dyDescent="0.25">
      <c r="A1017" s="58"/>
      <c r="B1017" s="66">
        <v>3</v>
      </c>
      <c r="C1017" s="67">
        <v>503</v>
      </c>
      <c r="D1017" s="86"/>
      <c r="E1017" s="16"/>
      <c r="F1017" s="16">
        <f t="shared" si="112"/>
        <v>0</v>
      </c>
      <c r="G1017" s="16">
        <f t="shared" si="113"/>
        <v>0</v>
      </c>
      <c r="H1017" s="17">
        <f t="shared" si="109"/>
        <v>0</v>
      </c>
      <c r="I1017" s="90"/>
      <c r="J1017" s="16"/>
      <c r="K1017" s="16">
        <f t="shared" si="114"/>
        <v>0</v>
      </c>
      <c r="L1017" s="16">
        <f t="shared" si="115"/>
        <v>0</v>
      </c>
      <c r="M1017" s="17">
        <f t="shared" si="110"/>
        <v>0</v>
      </c>
      <c r="N1017" s="18">
        <f t="shared" si="111"/>
        <v>0</v>
      </c>
      <c r="P1017" s="5">
        <v>1</v>
      </c>
    </row>
    <row r="1018" spans="1:18" x14ac:dyDescent="0.25">
      <c r="A1018" s="58"/>
      <c r="B1018" s="66">
        <v>2</v>
      </c>
      <c r="C1018" s="67">
        <v>103</v>
      </c>
      <c r="D1018" s="86">
        <v>7.65</v>
      </c>
      <c r="E1018" s="16"/>
      <c r="F1018" s="16">
        <f t="shared" si="112"/>
        <v>0</v>
      </c>
      <c r="G1018" s="16">
        <f t="shared" si="113"/>
        <v>0</v>
      </c>
      <c r="H1018" s="17">
        <f t="shared" si="109"/>
        <v>0</v>
      </c>
      <c r="I1018" s="90">
        <v>2.7</v>
      </c>
      <c r="J1018" s="16"/>
      <c r="K1018" s="16">
        <f t="shared" si="114"/>
        <v>0</v>
      </c>
      <c r="L1018" s="16">
        <f t="shared" si="115"/>
        <v>0</v>
      </c>
      <c r="M1018" s="17">
        <f t="shared" si="110"/>
        <v>0</v>
      </c>
      <c r="N1018" s="18">
        <f t="shared" si="111"/>
        <v>0</v>
      </c>
      <c r="P1018" s="5">
        <v>1</v>
      </c>
      <c r="Q1018">
        <v>1</v>
      </c>
      <c r="R1018">
        <v>1</v>
      </c>
    </row>
    <row r="1019" spans="1:18" x14ac:dyDescent="0.25">
      <c r="A1019" s="58"/>
      <c r="B1019" s="66">
        <v>2</v>
      </c>
      <c r="C1019" s="67">
        <v>505</v>
      </c>
      <c r="D1019" s="86"/>
      <c r="E1019" s="16"/>
      <c r="F1019" s="16">
        <f t="shared" si="112"/>
        <v>0</v>
      </c>
      <c r="G1019" s="16">
        <f t="shared" si="113"/>
        <v>0</v>
      </c>
      <c r="H1019" s="17">
        <f t="shared" si="109"/>
        <v>0</v>
      </c>
      <c r="I1019" s="90"/>
      <c r="J1019" s="16"/>
      <c r="K1019" s="16">
        <f t="shared" si="114"/>
        <v>0</v>
      </c>
      <c r="L1019" s="16">
        <f t="shared" si="115"/>
        <v>0</v>
      </c>
      <c r="M1019" s="17">
        <f t="shared" si="110"/>
        <v>0</v>
      </c>
      <c r="N1019" s="18">
        <f t="shared" si="111"/>
        <v>0</v>
      </c>
      <c r="P1019" s="5">
        <v>1</v>
      </c>
    </row>
    <row r="1020" spans="1:18" x14ac:dyDescent="0.25">
      <c r="A1020" s="58"/>
      <c r="B1020" s="66">
        <v>1</v>
      </c>
      <c r="C1020" s="67">
        <v>106</v>
      </c>
      <c r="D1020" s="86">
        <v>2.54</v>
      </c>
      <c r="E1020" s="16"/>
      <c r="F1020" s="16">
        <f t="shared" si="112"/>
        <v>0</v>
      </c>
      <c r="G1020" s="16">
        <f t="shared" si="113"/>
        <v>0</v>
      </c>
      <c r="H1020" s="17">
        <f t="shared" si="109"/>
        <v>0</v>
      </c>
      <c r="I1020" s="90">
        <v>2.1</v>
      </c>
      <c r="J1020" s="16"/>
      <c r="K1020" s="16">
        <f t="shared" si="114"/>
        <v>0</v>
      </c>
      <c r="L1020" s="16">
        <f t="shared" si="115"/>
        <v>0</v>
      </c>
      <c r="M1020" s="17">
        <f t="shared" si="110"/>
        <v>0</v>
      </c>
      <c r="N1020" s="18">
        <f t="shared" si="111"/>
        <v>0</v>
      </c>
      <c r="P1020" s="5">
        <v>1</v>
      </c>
      <c r="Q1020">
        <v>1</v>
      </c>
      <c r="R1020">
        <v>1</v>
      </c>
    </row>
    <row r="1021" spans="1:18" x14ac:dyDescent="0.25">
      <c r="A1021" s="58"/>
      <c r="B1021" s="66">
        <v>3</v>
      </c>
      <c r="C1021" s="67">
        <v>310</v>
      </c>
      <c r="D1021" s="86">
        <v>3.6</v>
      </c>
      <c r="E1021" s="16"/>
      <c r="F1021" s="16">
        <f t="shared" si="112"/>
        <v>0</v>
      </c>
      <c r="G1021" s="16">
        <f t="shared" si="113"/>
        <v>0</v>
      </c>
      <c r="H1021" s="17">
        <f t="shared" si="109"/>
        <v>0</v>
      </c>
      <c r="I1021" s="90">
        <v>2.4</v>
      </c>
      <c r="J1021" s="16"/>
      <c r="K1021" s="16">
        <f t="shared" si="114"/>
        <v>0</v>
      </c>
      <c r="L1021" s="16">
        <f t="shared" si="115"/>
        <v>0</v>
      </c>
      <c r="M1021" s="17">
        <f t="shared" si="110"/>
        <v>0</v>
      </c>
      <c r="N1021" s="18">
        <f t="shared" si="111"/>
        <v>0</v>
      </c>
      <c r="P1021" s="5">
        <v>1</v>
      </c>
      <c r="Q1021">
        <v>1</v>
      </c>
      <c r="R1021">
        <v>1</v>
      </c>
    </row>
    <row r="1022" spans="1:18" x14ac:dyDescent="0.25">
      <c r="A1022" s="58"/>
      <c r="B1022" s="66">
        <v>2</v>
      </c>
      <c r="C1022" s="67">
        <v>505</v>
      </c>
      <c r="D1022" s="86"/>
      <c r="E1022" s="16"/>
      <c r="F1022" s="16">
        <f t="shared" si="112"/>
        <v>0</v>
      </c>
      <c r="G1022" s="16">
        <f t="shared" si="113"/>
        <v>0</v>
      </c>
      <c r="H1022" s="17">
        <f t="shared" si="109"/>
        <v>0</v>
      </c>
      <c r="I1022" s="90">
        <v>2.1</v>
      </c>
      <c r="J1022" s="16"/>
      <c r="K1022" s="16">
        <f t="shared" si="114"/>
        <v>0</v>
      </c>
      <c r="L1022" s="16">
        <f t="shared" si="115"/>
        <v>0</v>
      </c>
      <c r="M1022" s="17">
        <f t="shared" si="110"/>
        <v>0</v>
      </c>
      <c r="N1022" s="18">
        <f t="shared" si="111"/>
        <v>0</v>
      </c>
      <c r="P1022" s="5">
        <v>1</v>
      </c>
      <c r="R1022">
        <v>1</v>
      </c>
    </row>
    <row r="1023" spans="1:18" x14ac:dyDescent="0.25">
      <c r="A1023" s="58"/>
      <c r="B1023" s="66">
        <v>1</v>
      </c>
      <c r="C1023" s="67">
        <v>308</v>
      </c>
      <c r="D1023" s="86"/>
      <c r="E1023" s="16"/>
      <c r="F1023" s="16">
        <f t="shared" si="112"/>
        <v>0</v>
      </c>
      <c r="G1023" s="16">
        <f t="shared" si="113"/>
        <v>0</v>
      </c>
      <c r="H1023" s="17">
        <f t="shared" si="109"/>
        <v>0</v>
      </c>
      <c r="I1023" s="90"/>
      <c r="J1023" s="16"/>
      <c r="K1023" s="16">
        <f t="shared" si="114"/>
        <v>0</v>
      </c>
      <c r="L1023" s="16">
        <f t="shared" si="115"/>
        <v>0</v>
      </c>
      <c r="M1023" s="17">
        <f t="shared" si="110"/>
        <v>0</v>
      </c>
      <c r="N1023" s="18">
        <f t="shared" si="111"/>
        <v>0</v>
      </c>
      <c r="P1023" s="5">
        <v>1</v>
      </c>
    </row>
    <row r="1024" spans="1:18" x14ac:dyDescent="0.25">
      <c r="A1024" s="58"/>
      <c r="B1024" s="66">
        <v>3</v>
      </c>
      <c r="C1024" s="67">
        <v>405</v>
      </c>
      <c r="D1024" s="86"/>
      <c r="E1024" s="16"/>
      <c r="F1024" s="16">
        <f t="shared" si="112"/>
        <v>0</v>
      </c>
      <c r="G1024" s="16">
        <f t="shared" si="113"/>
        <v>0</v>
      </c>
      <c r="H1024" s="17">
        <f t="shared" si="109"/>
        <v>0</v>
      </c>
      <c r="I1024" s="90">
        <v>2.25</v>
      </c>
      <c r="J1024" s="16"/>
      <c r="K1024" s="16">
        <f t="shared" si="114"/>
        <v>0</v>
      </c>
      <c r="L1024" s="16">
        <f t="shared" si="115"/>
        <v>0</v>
      </c>
      <c r="M1024" s="17">
        <f t="shared" si="110"/>
        <v>0</v>
      </c>
      <c r="N1024" s="18">
        <f t="shared" si="111"/>
        <v>0</v>
      </c>
      <c r="P1024" s="5">
        <v>1</v>
      </c>
      <c r="R1024">
        <v>1</v>
      </c>
    </row>
    <row r="1025" spans="1:18" x14ac:dyDescent="0.25">
      <c r="A1025" s="58"/>
      <c r="B1025" s="66">
        <v>2</v>
      </c>
      <c r="C1025" s="67">
        <v>106</v>
      </c>
      <c r="D1025" s="86">
        <v>2.85</v>
      </c>
      <c r="E1025" s="16"/>
      <c r="F1025" s="16">
        <f t="shared" si="112"/>
        <v>0</v>
      </c>
      <c r="G1025" s="16">
        <f t="shared" si="113"/>
        <v>0</v>
      </c>
      <c r="H1025" s="17">
        <f t="shared" si="109"/>
        <v>0</v>
      </c>
      <c r="I1025" s="90">
        <v>2.25</v>
      </c>
      <c r="J1025" s="16"/>
      <c r="K1025" s="16">
        <f t="shared" si="114"/>
        <v>0</v>
      </c>
      <c r="L1025" s="16">
        <f t="shared" si="115"/>
        <v>0</v>
      </c>
      <c r="M1025" s="17">
        <f t="shared" si="110"/>
        <v>0</v>
      </c>
      <c r="N1025" s="18">
        <f t="shared" si="111"/>
        <v>0</v>
      </c>
      <c r="P1025" s="5">
        <v>1</v>
      </c>
      <c r="Q1025">
        <v>1</v>
      </c>
      <c r="R1025">
        <v>1</v>
      </c>
    </row>
    <row r="1026" spans="1:18" x14ac:dyDescent="0.25">
      <c r="A1026" s="58"/>
      <c r="B1026" s="66">
        <v>2</v>
      </c>
      <c r="C1026" s="67">
        <v>206</v>
      </c>
      <c r="D1026" s="86"/>
      <c r="E1026" s="16"/>
      <c r="F1026" s="16">
        <f t="shared" si="112"/>
        <v>0</v>
      </c>
      <c r="G1026" s="16">
        <f t="shared" si="113"/>
        <v>0</v>
      </c>
      <c r="H1026" s="17">
        <f t="shared" si="109"/>
        <v>0</v>
      </c>
      <c r="I1026" s="90"/>
      <c r="J1026" s="16"/>
      <c r="K1026" s="16">
        <f t="shared" si="114"/>
        <v>0</v>
      </c>
      <c r="L1026" s="16">
        <f t="shared" si="115"/>
        <v>0</v>
      </c>
      <c r="M1026" s="17">
        <f t="shared" si="110"/>
        <v>0</v>
      </c>
      <c r="N1026" s="18">
        <f t="shared" si="111"/>
        <v>0</v>
      </c>
      <c r="P1026" s="5">
        <v>1</v>
      </c>
    </row>
    <row r="1027" spans="1:18" x14ac:dyDescent="0.25">
      <c r="A1027" s="58"/>
      <c r="B1027" s="66">
        <v>2</v>
      </c>
      <c r="C1027" s="67">
        <v>711</v>
      </c>
      <c r="D1027" s="86"/>
      <c r="E1027" s="16"/>
      <c r="F1027" s="16">
        <f t="shared" si="112"/>
        <v>0</v>
      </c>
      <c r="G1027" s="16">
        <f t="shared" si="113"/>
        <v>0</v>
      </c>
      <c r="H1027" s="17">
        <f t="shared" si="109"/>
        <v>0</v>
      </c>
      <c r="I1027" s="90"/>
      <c r="J1027" s="16"/>
      <c r="K1027" s="16">
        <f t="shared" si="114"/>
        <v>0</v>
      </c>
      <c r="L1027" s="16">
        <f t="shared" si="115"/>
        <v>0</v>
      </c>
      <c r="M1027" s="17">
        <f t="shared" si="110"/>
        <v>0</v>
      </c>
      <c r="N1027" s="18">
        <f t="shared" si="111"/>
        <v>0</v>
      </c>
      <c r="P1027" s="5">
        <v>1</v>
      </c>
    </row>
    <row r="1028" spans="1:18" x14ac:dyDescent="0.25">
      <c r="A1028" s="58"/>
      <c r="B1028" s="66">
        <v>1</v>
      </c>
      <c r="C1028" s="67">
        <v>510</v>
      </c>
      <c r="D1028" s="86"/>
      <c r="E1028" s="16"/>
      <c r="F1028" s="16">
        <f t="shared" si="112"/>
        <v>0</v>
      </c>
      <c r="G1028" s="16">
        <f t="shared" si="113"/>
        <v>0</v>
      </c>
      <c r="H1028" s="17">
        <f t="shared" si="109"/>
        <v>0</v>
      </c>
      <c r="I1028" s="90">
        <v>1.95</v>
      </c>
      <c r="J1028" s="16"/>
      <c r="K1028" s="16">
        <f t="shared" si="114"/>
        <v>0</v>
      </c>
      <c r="L1028" s="16">
        <f t="shared" si="115"/>
        <v>0</v>
      </c>
      <c r="M1028" s="17">
        <f t="shared" si="110"/>
        <v>0</v>
      </c>
      <c r="N1028" s="18">
        <f t="shared" si="111"/>
        <v>0</v>
      </c>
      <c r="P1028" s="5">
        <v>1</v>
      </c>
      <c r="R1028">
        <v>1</v>
      </c>
    </row>
    <row r="1029" spans="1:18" x14ac:dyDescent="0.25">
      <c r="A1029" s="58"/>
      <c r="B1029" s="66">
        <v>2</v>
      </c>
      <c r="C1029" s="67">
        <v>410</v>
      </c>
      <c r="D1029" s="86"/>
      <c r="E1029" s="16"/>
      <c r="F1029" s="16">
        <f t="shared" si="112"/>
        <v>0</v>
      </c>
      <c r="G1029" s="16">
        <f t="shared" si="113"/>
        <v>0</v>
      </c>
      <c r="H1029" s="17">
        <f t="shared" si="109"/>
        <v>0</v>
      </c>
      <c r="I1029" s="90"/>
      <c r="J1029" s="16"/>
      <c r="K1029" s="16">
        <f t="shared" si="114"/>
        <v>0</v>
      </c>
      <c r="L1029" s="16">
        <f t="shared" si="115"/>
        <v>0</v>
      </c>
      <c r="M1029" s="17">
        <f t="shared" si="110"/>
        <v>0</v>
      </c>
      <c r="N1029" s="18">
        <f t="shared" si="111"/>
        <v>0</v>
      </c>
      <c r="P1029" s="5">
        <v>1</v>
      </c>
    </row>
    <row r="1030" spans="1:18" x14ac:dyDescent="0.25">
      <c r="A1030" s="58"/>
      <c r="B1030" s="66">
        <v>1</v>
      </c>
      <c r="C1030" s="67">
        <v>606</v>
      </c>
      <c r="D1030" s="86"/>
      <c r="E1030" s="16"/>
      <c r="F1030" s="16">
        <f t="shared" si="112"/>
        <v>0</v>
      </c>
      <c r="G1030" s="16">
        <f t="shared" si="113"/>
        <v>0</v>
      </c>
      <c r="H1030" s="17">
        <f t="shared" si="109"/>
        <v>0</v>
      </c>
      <c r="I1030" s="90"/>
      <c r="J1030" s="16"/>
      <c r="K1030" s="16">
        <f t="shared" si="114"/>
        <v>0</v>
      </c>
      <c r="L1030" s="16">
        <f t="shared" si="115"/>
        <v>0</v>
      </c>
      <c r="M1030" s="17">
        <f t="shared" si="110"/>
        <v>0</v>
      </c>
      <c r="N1030" s="18">
        <f t="shared" si="111"/>
        <v>0</v>
      </c>
      <c r="P1030" s="5">
        <v>1</v>
      </c>
    </row>
    <row r="1031" spans="1:18" x14ac:dyDescent="0.25">
      <c r="A1031" s="58"/>
      <c r="B1031" s="66">
        <v>2</v>
      </c>
      <c r="C1031" s="67">
        <v>505</v>
      </c>
      <c r="D1031" s="86"/>
      <c r="E1031" s="16"/>
      <c r="F1031" s="16">
        <f t="shared" si="112"/>
        <v>0</v>
      </c>
      <c r="G1031" s="16">
        <f t="shared" si="113"/>
        <v>0</v>
      </c>
      <c r="H1031" s="17">
        <f t="shared" si="109"/>
        <v>0</v>
      </c>
      <c r="I1031" s="90"/>
      <c r="J1031" s="16"/>
      <c r="K1031" s="16">
        <f t="shared" si="114"/>
        <v>0</v>
      </c>
      <c r="L1031" s="16">
        <f t="shared" si="115"/>
        <v>0</v>
      </c>
      <c r="M1031" s="17">
        <f t="shared" si="110"/>
        <v>0</v>
      </c>
      <c r="N1031" s="18">
        <f t="shared" si="111"/>
        <v>0</v>
      </c>
      <c r="P1031" s="5">
        <v>1</v>
      </c>
    </row>
    <row r="1032" spans="1:18" x14ac:dyDescent="0.25">
      <c r="A1032" s="58"/>
      <c r="B1032" s="66">
        <v>2</v>
      </c>
      <c r="C1032" s="67">
        <v>401</v>
      </c>
      <c r="D1032" s="86"/>
      <c r="E1032" s="16"/>
      <c r="F1032" s="16">
        <f t="shared" si="112"/>
        <v>0</v>
      </c>
      <c r="G1032" s="16">
        <f t="shared" si="113"/>
        <v>0</v>
      </c>
      <c r="H1032" s="17">
        <f t="shared" si="109"/>
        <v>0</v>
      </c>
      <c r="I1032" s="90"/>
      <c r="J1032" s="16"/>
      <c r="K1032" s="16">
        <f t="shared" si="114"/>
        <v>0</v>
      </c>
      <c r="L1032" s="16">
        <f t="shared" si="115"/>
        <v>0</v>
      </c>
      <c r="M1032" s="17">
        <f t="shared" si="110"/>
        <v>0</v>
      </c>
      <c r="N1032" s="18">
        <f t="shared" si="111"/>
        <v>0</v>
      </c>
      <c r="P1032" s="5">
        <v>1</v>
      </c>
    </row>
    <row r="1033" spans="1:18" x14ac:dyDescent="0.25">
      <c r="A1033" s="58"/>
      <c r="B1033" s="66">
        <v>2</v>
      </c>
      <c r="C1033" s="67">
        <v>209</v>
      </c>
      <c r="D1033" s="86"/>
      <c r="E1033" s="16"/>
      <c r="F1033" s="16">
        <f t="shared" si="112"/>
        <v>0</v>
      </c>
      <c r="G1033" s="16">
        <f t="shared" si="113"/>
        <v>0</v>
      </c>
      <c r="H1033" s="17">
        <f t="shared" si="109"/>
        <v>0</v>
      </c>
      <c r="I1033" s="90">
        <v>2.1</v>
      </c>
      <c r="J1033" s="16"/>
      <c r="K1033" s="16">
        <f t="shared" si="114"/>
        <v>0</v>
      </c>
      <c r="L1033" s="16">
        <f t="shared" si="115"/>
        <v>0</v>
      </c>
      <c r="M1033" s="17">
        <f t="shared" si="110"/>
        <v>0</v>
      </c>
      <c r="N1033" s="18">
        <f t="shared" si="111"/>
        <v>0</v>
      </c>
      <c r="P1033" s="5">
        <v>1</v>
      </c>
      <c r="R1033">
        <v>1</v>
      </c>
    </row>
    <row r="1034" spans="1:18" x14ac:dyDescent="0.25">
      <c r="A1034" s="58"/>
      <c r="B1034" s="66">
        <v>3</v>
      </c>
      <c r="C1034" s="67">
        <v>104</v>
      </c>
      <c r="D1034" s="86"/>
      <c r="E1034" s="16"/>
      <c r="F1034" s="16">
        <f t="shared" si="112"/>
        <v>0</v>
      </c>
      <c r="G1034" s="16">
        <f t="shared" si="113"/>
        <v>0</v>
      </c>
      <c r="H1034" s="17">
        <f t="shared" si="109"/>
        <v>0</v>
      </c>
      <c r="I1034" s="90"/>
      <c r="J1034" s="16"/>
      <c r="K1034" s="16">
        <f t="shared" si="114"/>
        <v>0</v>
      </c>
      <c r="L1034" s="16">
        <f t="shared" si="115"/>
        <v>0</v>
      </c>
      <c r="M1034" s="17">
        <f t="shared" si="110"/>
        <v>0</v>
      </c>
      <c r="N1034" s="18">
        <f t="shared" si="111"/>
        <v>0</v>
      </c>
      <c r="P1034" s="5">
        <v>1</v>
      </c>
    </row>
    <row r="1035" spans="1:18" x14ac:dyDescent="0.25">
      <c r="A1035" s="58"/>
      <c r="B1035" s="66">
        <v>2</v>
      </c>
      <c r="C1035" s="67">
        <v>602</v>
      </c>
      <c r="D1035" s="86"/>
      <c r="E1035" s="16"/>
      <c r="F1035" s="16">
        <f t="shared" si="112"/>
        <v>0</v>
      </c>
      <c r="G1035" s="16">
        <f t="shared" si="113"/>
        <v>0</v>
      </c>
      <c r="H1035" s="17">
        <f t="shared" si="109"/>
        <v>0</v>
      </c>
      <c r="I1035" s="90"/>
      <c r="J1035" s="16"/>
      <c r="K1035" s="16">
        <f t="shared" si="114"/>
        <v>0</v>
      </c>
      <c r="L1035" s="16">
        <f t="shared" si="115"/>
        <v>0</v>
      </c>
      <c r="M1035" s="17">
        <f t="shared" si="110"/>
        <v>0</v>
      </c>
      <c r="N1035" s="18">
        <f t="shared" si="111"/>
        <v>0</v>
      </c>
      <c r="P1035" s="5">
        <v>1</v>
      </c>
    </row>
    <row r="1036" spans="1:18" x14ac:dyDescent="0.25">
      <c r="A1036" s="58"/>
      <c r="B1036" s="66">
        <v>2</v>
      </c>
      <c r="C1036" s="67">
        <v>210</v>
      </c>
      <c r="D1036" s="86">
        <v>2.25</v>
      </c>
      <c r="E1036" s="16"/>
      <c r="F1036" s="16">
        <f t="shared" si="112"/>
        <v>0</v>
      </c>
      <c r="G1036" s="16">
        <f t="shared" si="113"/>
        <v>0</v>
      </c>
      <c r="H1036" s="17">
        <f t="shared" ref="H1036:H1099" si="116">G1036+H1037</f>
        <v>0</v>
      </c>
      <c r="I1036" s="90">
        <v>1.8</v>
      </c>
      <c r="J1036" s="16"/>
      <c r="K1036" s="16">
        <f t="shared" si="114"/>
        <v>0</v>
      </c>
      <c r="L1036" s="16">
        <f t="shared" si="115"/>
        <v>0</v>
      </c>
      <c r="M1036" s="17">
        <f t="shared" ref="M1036:M1099" si="117">L1036+M1037</f>
        <v>0</v>
      </c>
      <c r="N1036" s="18">
        <f t="shared" si="111"/>
        <v>0</v>
      </c>
      <c r="P1036" s="5">
        <v>1</v>
      </c>
      <c r="Q1036">
        <v>1</v>
      </c>
      <c r="R1036">
        <v>1</v>
      </c>
    </row>
    <row r="1037" spans="1:18" x14ac:dyDescent="0.25">
      <c r="A1037" s="58"/>
      <c r="B1037" s="66">
        <v>1</v>
      </c>
      <c r="C1037" s="67">
        <v>401</v>
      </c>
      <c r="D1037" s="86"/>
      <c r="E1037" s="16"/>
      <c r="F1037" s="16">
        <f t="shared" si="112"/>
        <v>0</v>
      </c>
      <c r="G1037" s="16">
        <f t="shared" si="113"/>
        <v>0</v>
      </c>
      <c r="H1037" s="17">
        <f t="shared" si="116"/>
        <v>0</v>
      </c>
      <c r="I1037" s="90">
        <v>2.85</v>
      </c>
      <c r="J1037" s="16"/>
      <c r="K1037" s="16">
        <f t="shared" si="114"/>
        <v>0</v>
      </c>
      <c r="L1037" s="16">
        <f t="shared" si="115"/>
        <v>0</v>
      </c>
      <c r="M1037" s="17">
        <f t="shared" si="117"/>
        <v>0</v>
      </c>
      <c r="N1037" s="18">
        <f t="shared" si="111"/>
        <v>0</v>
      </c>
      <c r="P1037" s="5">
        <v>1</v>
      </c>
      <c r="R1037">
        <v>1</v>
      </c>
    </row>
    <row r="1038" spans="1:18" x14ac:dyDescent="0.25">
      <c r="A1038" s="58"/>
      <c r="B1038" s="66">
        <v>3</v>
      </c>
      <c r="C1038" s="67">
        <v>112</v>
      </c>
      <c r="D1038" s="86"/>
      <c r="E1038" s="16"/>
      <c r="F1038" s="16">
        <f t="shared" si="112"/>
        <v>0</v>
      </c>
      <c r="G1038" s="16">
        <f t="shared" si="113"/>
        <v>0</v>
      </c>
      <c r="H1038" s="17">
        <f t="shared" si="116"/>
        <v>0</v>
      </c>
      <c r="I1038" s="90">
        <v>1.8</v>
      </c>
      <c r="J1038" s="16"/>
      <c r="K1038" s="16">
        <f t="shared" si="114"/>
        <v>0</v>
      </c>
      <c r="L1038" s="16">
        <f t="shared" si="115"/>
        <v>0</v>
      </c>
      <c r="M1038" s="17">
        <f t="shared" si="117"/>
        <v>0</v>
      </c>
      <c r="N1038" s="18">
        <f t="shared" ref="N1038:N1101" si="118">H1038+M1038</f>
        <v>0</v>
      </c>
      <c r="P1038" s="5">
        <v>1</v>
      </c>
      <c r="R1038">
        <v>1</v>
      </c>
    </row>
    <row r="1039" spans="1:18" x14ac:dyDescent="0.25">
      <c r="A1039" s="58"/>
      <c r="B1039" s="66">
        <v>2</v>
      </c>
      <c r="C1039" s="67">
        <v>802</v>
      </c>
      <c r="D1039" s="86"/>
      <c r="E1039" s="16"/>
      <c r="F1039" s="16">
        <f t="shared" si="112"/>
        <v>0</v>
      </c>
      <c r="G1039" s="16">
        <f t="shared" si="113"/>
        <v>0</v>
      </c>
      <c r="H1039" s="17">
        <f t="shared" si="116"/>
        <v>0</v>
      </c>
      <c r="I1039" s="90">
        <v>2.5499999999999998</v>
      </c>
      <c r="J1039" s="16"/>
      <c r="K1039" s="16">
        <f t="shared" si="114"/>
        <v>0</v>
      </c>
      <c r="L1039" s="16">
        <f t="shared" si="115"/>
        <v>0</v>
      </c>
      <c r="M1039" s="17">
        <f t="shared" si="117"/>
        <v>0</v>
      </c>
      <c r="N1039" s="18">
        <f t="shared" si="118"/>
        <v>0</v>
      </c>
      <c r="P1039" s="5">
        <v>1</v>
      </c>
      <c r="R1039">
        <v>1</v>
      </c>
    </row>
    <row r="1040" spans="1:18" x14ac:dyDescent="0.25">
      <c r="A1040" s="58"/>
      <c r="B1040" s="66">
        <v>2</v>
      </c>
      <c r="C1040" s="67">
        <v>101</v>
      </c>
      <c r="D1040" s="86">
        <v>7.2</v>
      </c>
      <c r="E1040" s="16"/>
      <c r="F1040" s="16">
        <f t="shared" si="112"/>
        <v>0</v>
      </c>
      <c r="G1040" s="16">
        <f t="shared" si="113"/>
        <v>0</v>
      </c>
      <c r="H1040" s="17">
        <f t="shared" si="116"/>
        <v>0</v>
      </c>
      <c r="I1040" s="90">
        <v>2.4</v>
      </c>
      <c r="J1040" s="16"/>
      <c r="K1040" s="16">
        <f t="shared" si="114"/>
        <v>0</v>
      </c>
      <c r="L1040" s="16">
        <f t="shared" si="115"/>
        <v>0</v>
      </c>
      <c r="M1040" s="17">
        <f t="shared" si="117"/>
        <v>0</v>
      </c>
      <c r="N1040" s="18">
        <f t="shared" si="118"/>
        <v>0</v>
      </c>
      <c r="P1040" s="5">
        <v>1</v>
      </c>
      <c r="Q1040">
        <v>1</v>
      </c>
      <c r="R1040">
        <v>1</v>
      </c>
    </row>
    <row r="1041" spans="1:18" x14ac:dyDescent="0.25">
      <c r="A1041" s="58"/>
      <c r="B1041" s="66">
        <v>1</v>
      </c>
      <c r="C1041" s="67">
        <v>701</v>
      </c>
      <c r="D1041" s="86"/>
      <c r="E1041" s="16"/>
      <c r="F1041" s="16">
        <f t="shared" si="112"/>
        <v>0</v>
      </c>
      <c r="G1041" s="16">
        <f t="shared" si="113"/>
        <v>0</v>
      </c>
      <c r="H1041" s="17">
        <f t="shared" si="116"/>
        <v>0</v>
      </c>
      <c r="I1041" s="90"/>
      <c r="J1041" s="16"/>
      <c r="K1041" s="16">
        <f t="shared" si="114"/>
        <v>0</v>
      </c>
      <c r="L1041" s="16">
        <f t="shared" si="115"/>
        <v>0</v>
      </c>
      <c r="M1041" s="17">
        <f t="shared" si="117"/>
        <v>0</v>
      </c>
      <c r="N1041" s="18">
        <f t="shared" si="118"/>
        <v>0</v>
      </c>
      <c r="P1041" s="5">
        <v>1</v>
      </c>
    </row>
    <row r="1042" spans="1:18" x14ac:dyDescent="0.25">
      <c r="A1042" s="58"/>
      <c r="B1042" s="66">
        <v>3</v>
      </c>
      <c r="C1042" s="67">
        <v>312</v>
      </c>
      <c r="D1042" s="86"/>
      <c r="E1042" s="16"/>
      <c r="F1042" s="16">
        <f t="shared" si="112"/>
        <v>0</v>
      </c>
      <c r="G1042" s="16">
        <f t="shared" si="113"/>
        <v>0</v>
      </c>
      <c r="H1042" s="17">
        <f t="shared" si="116"/>
        <v>0</v>
      </c>
      <c r="I1042" s="90"/>
      <c r="J1042" s="16"/>
      <c r="K1042" s="16">
        <f t="shared" si="114"/>
        <v>0</v>
      </c>
      <c r="L1042" s="16">
        <f t="shared" si="115"/>
        <v>0</v>
      </c>
      <c r="M1042" s="17">
        <f t="shared" si="117"/>
        <v>0</v>
      </c>
      <c r="N1042" s="18">
        <f t="shared" si="118"/>
        <v>0</v>
      </c>
      <c r="P1042" s="5">
        <v>1</v>
      </c>
    </row>
    <row r="1043" spans="1:18" x14ac:dyDescent="0.25">
      <c r="A1043" s="58"/>
      <c r="B1043" s="66">
        <v>1</v>
      </c>
      <c r="C1043" s="67">
        <v>510</v>
      </c>
      <c r="D1043" s="86">
        <v>2.85</v>
      </c>
      <c r="E1043" s="16"/>
      <c r="F1043" s="16">
        <f t="shared" si="112"/>
        <v>0</v>
      </c>
      <c r="G1043" s="16">
        <f t="shared" si="113"/>
        <v>0</v>
      </c>
      <c r="H1043" s="17">
        <f t="shared" si="116"/>
        <v>0</v>
      </c>
      <c r="I1043" s="90">
        <v>1.65</v>
      </c>
      <c r="J1043" s="16"/>
      <c r="K1043" s="16">
        <f t="shared" si="114"/>
        <v>0</v>
      </c>
      <c r="L1043" s="16">
        <f t="shared" si="115"/>
        <v>0</v>
      </c>
      <c r="M1043" s="17">
        <f t="shared" si="117"/>
        <v>0</v>
      </c>
      <c r="N1043" s="18">
        <f t="shared" si="118"/>
        <v>0</v>
      </c>
      <c r="P1043" s="5">
        <v>1</v>
      </c>
      <c r="Q1043">
        <v>1</v>
      </c>
      <c r="R1043">
        <v>1</v>
      </c>
    </row>
    <row r="1044" spans="1:18" x14ac:dyDescent="0.25">
      <c r="A1044" s="58"/>
      <c r="B1044" s="66">
        <v>1</v>
      </c>
      <c r="C1044" s="67">
        <v>803</v>
      </c>
      <c r="D1044" s="86">
        <v>2.85</v>
      </c>
      <c r="E1044" s="16"/>
      <c r="F1044" s="16">
        <f t="shared" si="112"/>
        <v>0</v>
      </c>
      <c r="G1044" s="16">
        <f t="shared" si="113"/>
        <v>0</v>
      </c>
      <c r="H1044" s="17">
        <f t="shared" si="116"/>
        <v>0</v>
      </c>
      <c r="I1044" s="90">
        <v>1.95</v>
      </c>
      <c r="J1044" s="16"/>
      <c r="K1044" s="16">
        <f t="shared" si="114"/>
        <v>0</v>
      </c>
      <c r="L1044" s="16">
        <f t="shared" si="115"/>
        <v>0</v>
      </c>
      <c r="M1044" s="17">
        <f t="shared" si="117"/>
        <v>0</v>
      </c>
      <c r="N1044" s="18">
        <f t="shared" si="118"/>
        <v>0</v>
      </c>
      <c r="P1044" s="5">
        <v>1</v>
      </c>
      <c r="Q1044">
        <v>1</v>
      </c>
      <c r="R1044">
        <v>1</v>
      </c>
    </row>
    <row r="1045" spans="1:18" x14ac:dyDescent="0.25">
      <c r="A1045" s="58"/>
      <c r="B1045" s="66">
        <v>2</v>
      </c>
      <c r="C1045" s="67">
        <v>109</v>
      </c>
      <c r="D1045" s="86">
        <v>1.95</v>
      </c>
      <c r="E1045" s="16"/>
      <c r="F1045" s="16">
        <f t="shared" si="112"/>
        <v>0</v>
      </c>
      <c r="G1045" s="16">
        <f t="shared" si="113"/>
        <v>0</v>
      </c>
      <c r="H1045" s="17">
        <f t="shared" si="116"/>
        <v>0</v>
      </c>
      <c r="I1045" s="90">
        <v>1.95</v>
      </c>
      <c r="J1045" s="16"/>
      <c r="K1045" s="16">
        <f t="shared" si="114"/>
        <v>0</v>
      </c>
      <c r="L1045" s="16">
        <f t="shared" si="115"/>
        <v>0</v>
      </c>
      <c r="M1045" s="17">
        <f t="shared" si="117"/>
        <v>0</v>
      </c>
      <c r="N1045" s="18">
        <f t="shared" si="118"/>
        <v>0</v>
      </c>
      <c r="P1045" s="5">
        <v>1</v>
      </c>
      <c r="Q1045">
        <v>1</v>
      </c>
      <c r="R1045">
        <v>1</v>
      </c>
    </row>
    <row r="1046" spans="1:18" x14ac:dyDescent="0.25">
      <c r="A1046" s="58"/>
      <c r="B1046" s="66">
        <v>2</v>
      </c>
      <c r="C1046" s="67">
        <v>806</v>
      </c>
      <c r="D1046" s="86">
        <v>3.45</v>
      </c>
      <c r="E1046" s="16"/>
      <c r="F1046" s="16">
        <f t="shared" si="112"/>
        <v>0</v>
      </c>
      <c r="G1046" s="16">
        <f t="shared" si="113"/>
        <v>0</v>
      </c>
      <c r="H1046" s="17">
        <f t="shared" si="116"/>
        <v>0</v>
      </c>
      <c r="I1046" s="90">
        <v>2.85</v>
      </c>
      <c r="J1046" s="16"/>
      <c r="K1046" s="16">
        <f t="shared" si="114"/>
        <v>0</v>
      </c>
      <c r="L1046" s="16">
        <f t="shared" si="115"/>
        <v>0</v>
      </c>
      <c r="M1046" s="17">
        <f t="shared" si="117"/>
        <v>0</v>
      </c>
      <c r="N1046" s="18">
        <f t="shared" si="118"/>
        <v>0</v>
      </c>
      <c r="P1046" s="5">
        <v>1</v>
      </c>
      <c r="Q1046">
        <v>1</v>
      </c>
      <c r="R1046">
        <v>1</v>
      </c>
    </row>
    <row r="1047" spans="1:18" x14ac:dyDescent="0.25">
      <c r="A1047" s="58"/>
      <c r="B1047" s="66">
        <v>1</v>
      </c>
      <c r="C1047" s="67">
        <v>801</v>
      </c>
      <c r="D1047" s="86"/>
      <c r="E1047" s="16"/>
      <c r="F1047" s="16">
        <f t="shared" si="112"/>
        <v>0</v>
      </c>
      <c r="G1047" s="16">
        <f t="shared" si="113"/>
        <v>0</v>
      </c>
      <c r="H1047" s="17">
        <f t="shared" si="116"/>
        <v>0</v>
      </c>
      <c r="I1047" s="90">
        <v>2.1</v>
      </c>
      <c r="J1047" s="16"/>
      <c r="K1047" s="16">
        <f t="shared" si="114"/>
        <v>0</v>
      </c>
      <c r="L1047" s="16">
        <f t="shared" si="115"/>
        <v>0</v>
      </c>
      <c r="M1047" s="17">
        <f t="shared" si="117"/>
        <v>0</v>
      </c>
      <c r="N1047" s="18">
        <f t="shared" si="118"/>
        <v>0</v>
      </c>
      <c r="P1047" s="5">
        <v>1</v>
      </c>
      <c r="R1047">
        <v>1</v>
      </c>
    </row>
    <row r="1048" spans="1:18" x14ac:dyDescent="0.25">
      <c r="A1048" s="58"/>
      <c r="B1048" s="66">
        <v>3</v>
      </c>
      <c r="C1048" s="67">
        <v>109</v>
      </c>
      <c r="D1048" s="86"/>
      <c r="E1048" s="16"/>
      <c r="F1048" s="16">
        <f t="shared" si="112"/>
        <v>0</v>
      </c>
      <c r="G1048" s="16">
        <f t="shared" si="113"/>
        <v>0</v>
      </c>
      <c r="H1048" s="17">
        <f t="shared" si="116"/>
        <v>0</v>
      </c>
      <c r="I1048" s="90"/>
      <c r="J1048" s="16"/>
      <c r="K1048" s="16">
        <f t="shared" si="114"/>
        <v>0</v>
      </c>
      <c r="L1048" s="16">
        <f t="shared" si="115"/>
        <v>0</v>
      </c>
      <c r="M1048" s="17">
        <f t="shared" si="117"/>
        <v>0</v>
      </c>
      <c r="N1048" s="18">
        <f t="shared" si="118"/>
        <v>0</v>
      </c>
      <c r="P1048" s="5">
        <v>1</v>
      </c>
    </row>
    <row r="1049" spans="1:18" x14ac:dyDescent="0.25">
      <c r="A1049" s="58"/>
      <c r="B1049" s="66">
        <v>1</v>
      </c>
      <c r="C1049" s="67">
        <v>605</v>
      </c>
      <c r="D1049" s="86">
        <v>9.15</v>
      </c>
      <c r="E1049" s="16"/>
      <c r="F1049" s="16">
        <f t="shared" si="112"/>
        <v>0</v>
      </c>
      <c r="G1049" s="16">
        <f t="shared" si="113"/>
        <v>0</v>
      </c>
      <c r="H1049" s="17">
        <f t="shared" si="116"/>
        <v>0</v>
      </c>
      <c r="I1049" s="90">
        <v>4.3499999999999996</v>
      </c>
      <c r="J1049" s="16"/>
      <c r="K1049" s="16">
        <f t="shared" si="114"/>
        <v>0</v>
      </c>
      <c r="L1049" s="16">
        <f t="shared" si="115"/>
        <v>0</v>
      </c>
      <c r="M1049" s="17">
        <f t="shared" si="117"/>
        <v>0</v>
      </c>
      <c r="N1049" s="18">
        <f t="shared" si="118"/>
        <v>0</v>
      </c>
      <c r="P1049" s="5">
        <v>1</v>
      </c>
      <c r="Q1049">
        <v>1</v>
      </c>
      <c r="R1049">
        <v>1</v>
      </c>
    </row>
    <row r="1050" spans="1:18" x14ac:dyDescent="0.25">
      <c r="A1050" s="58"/>
      <c r="B1050" s="66">
        <v>1</v>
      </c>
      <c r="C1050" s="67">
        <v>602</v>
      </c>
      <c r="D1050" s="86">
        <v>3.15</v>
      </c>
      <c r="E1050" s="16"/>
      <c r="F1050" s="16">
        <f t="shared" si="112"/>
        <v>0</v>
      </c>
      <c r="G1050" s="16">
        <f t="shared" si="113"/>
        <v>0</v>
      </c>
      <c r="H1050" s="17">
        <f t="shared" si="116"/>
        <v>0</v>
      </c>
      <c r="I1050" s="90">
        <v>1.95</v>
      </c>
      <c r="J1050" s="16"/>
      <c r="K1050" s="16">
        <f t="shared" si="114"/>
        <v>0</v>
      </c>
      <c r="L1050" s="16">
        <f t="shared" si="115"/>
        <v>0</v>
      </c>
      <c r="M1050" s="17">
        <f t="shared" si="117"/>
        <v>0</v>
      </c>
      <c r="N1050" s="18">
        <f t="shared" si="118"/>
        <v>0</v>
      </c>
      <c r="P1050" s="5">
        <v>1</v>
      </c>
      <c r="Q1050">
        <v>1</v>
      </c>
      <c r="R1050">
        <v>1</v>
      </c>
    </row>
    <row r="1051" spans="1:18" x14ac:dyDescent="0.25">
      <c r="A1051" s="58"/>
      <c r="B1051" s="66">
        <v>3</v>
      </c>
      <c r="C1051" s="67">
        <v>309</v>
      </c>
      <c r="D1051" s="86"/>
      <c r="E1051" s="16"/>
      <c r="F1051" s="16">
        <f t="shared" si="112"/>
        <v>0</v>
      </c>
      <c r="G1051" s="16">
        <f t="shared" si="113"/>
        <v>0</v>
      </c>
      <c r="H1051" s="17">
        <f t="shared" si="116"/>
        <v>0</v>
      </c>
      <c r="I1051" s="90">
        <v>2.25</v>
      </c>
      <c r="J1051" s="16"/>
      <c r="K1051" s="16">
        <f t="shared" si="114"/>
        <v>0</v>
      </c>
      <c r="L1051" s="16">
        <f t="shared" si="115"/>
        <v>0</v>
      </c>
      <c r="M1051" s="17">
        <f t="shared" si="117"/>
        <v>0</v>
      </c>
      <c r="N1051" s="18">
        <f t="shared" si="118"/>
        <v>0</v>
      </c>
      <c r="P1051" s="5">
        <v>1</v>
      </c>
      <c r="R1051">
        <v>1</v>
      </c>
    </row>
    <row r="1052" spans="1:18" x14ac:dyDescent="0.25">
      <c r="A1052" s="58"/>
      <c r="B1052" s="66">
        <v>1</v>
      </c>
      <c r="C1052" s="67">
        <v>710</v>
      </c>
      <c r="D1052" s="86"/>
      <c r="E1052" s="16"/>
      <c r="F1052" s="16">
        <f t="shared" ref="F1052:F1105" si="119">E1052*D1052</f>
        <v>0</v>
      </c>
      <c r="G1052" s="16">
        <f t="shared" ref="G1052:G1105" si="120">F1052-E1052</f>
        <v>0</v>
      </c>
      <c r="H1052" s="17">
        <f t="shared" si="116"/>
        <v>0</v>
      </c>
      <c r="I1052" s="90">
        <v>2.4</v>
      </c>
      <c r="J1052" s="16"/>
      <c r="K1052" s="16">
        <f t="shared" ref="K1052:K1105" si="121">J1052*I1052</f>
        <v>0</v>
      </c>
      <c r="L1052" s="16">
        <f t="shared" ref="L1052:L1105" si="122">K1052-J1052</f>
        <v>0</v>
      </c>
      <c r="M1052" s="17">
        <f t="shared" si="117"/>
        <v>0</v>
      </c>
      <c r="N1052" s="18">
        <f t="shared" si="118"/>
        <v>0</v>
      </c>
      <c r="P1052" s="5">
        <v>1</v>
      </c>
      <c r="R1052">
        <v>1</v>
      </c>
    </row>
    <row r="1053" spans="1:18" x14ac:dyDescent="0.25">
      <c r="A1053" s="58"/>
      <c r="B1053" s="66">
        <v>1</v>
      </c>
      <c r="C1053" s="67">
        <v>708</v>
      </c>
      <c r="D1053" s="86"/>
      <c r="E1053" s="16"/>
      <c r="F1053" s="16">
        <f t="shared" si="119"/>
        <v>0</v>
      </c>
      <c r="G1053" s="16">
        <f t="shared" si="120"/>
        <v>0</v>
      </c>
      <c r="H1053" s="17">
        <f t="shared" si="116"/>
        <v>0</v>
      </c>
      <c r="I1053" s="90">
        <v>2.1</v>
      </c>
      <c r="J1053" s="16"/>
      <c r="K1053" s="16">
        <f t="shared" si="121"/>
        <v>0</v>
      </c>
      <c r="L1053" s="16">
        <f t="shared" si="122"/>
        <v>0</v>
      </c>
      <c r="M1053" s="17">
        <f t="shared" si="117"/>
        <v>0</v>
      </c>
      <c r="N1053" s="18">
        <f t="shared" si="118"/>
        <v>0</v>
      </c>
      <c r="P1053" s="5">
        <v>1</v>
      </c>
      <c r="R1053">
        <v>1</v>
      </c>
    </row>
    <row r="1054" spans="1:18" x14ac:dyDescent="0.25">
      <c r="A1054" s="58"/>
      <c r="B1054" s="66">
        <v>1</v>
      </c>
      <c r="C1054" s="67">
        <v>609</v>
      </c>
      <c r="D1054" s="86"/>
      <c r="E1054" s="16"/>
      <c r="F1054" s="16">
        <f t="shared" si="119"/>
        <v>0</v>
      </c>
      <c r="G1054" s="16">
        <f t="shared" si="120"/>
        <v>0</v>
      </c>
      <c r="H1054" s="17">
        <f t="shared" si="116"/>
        <v>0</v>
      </c>
      <c r="I1054" s="90">
        <v>2.4</v>
      </c>
      <c r="J1054" s="16"/>
      <c r="K1054" s="16">
        <f t="shared" si="121"/>
        <v>0</v>
      </c>
      <c r="L1054" s="16">
        <f t="shared" si="122"/>
        <v>0</v>
      </c>
      <c r="M1054" s="17">
        <f t="shared" si="117"/>
        <v>0</v>
      </c>
      <c r="N1054" s="18">
        <f t="shared" si="118"/>
        <v>0</v>
      </c>
      <c r="P1054" s="5">
        <v>1</v>
      </c>
      <c r="R1054">
        <v>1</v>
      </c>
    </row>
    <row r="1055" spans="1:18" x14ac:dyDescent="0.25">
      <c r="A1055" s="58"/>
      <c r="B1055" s="66">
        <v>2</v>
      </c>
      <c r="C1055" s="67">
        <v>809</v>
      </c>
      <c r="D1055" s="86"/>
      <c r="E1055" s="16"/>
      <c r="F1055" s="16">
        <f t="shared" si="119"/>
        <v>0</v>
      </c>
      <c r="G1055" s="16">
        <f t="shared" si="120"/>
        <v>0</v>
      </c>
      <c r="H1055" s="17">
        <f t="shared" si="116"/>
        <v>0</v>
      </c>
      <c r="I1055" s="90"/>
      <c r="J1055" s="16"/>
      <c r="K1055" s="16">
        <f t="shared" si="121"/>
        <v>0</v>
      </c>
      <c r="L1055" s="16">
        <f t="shared" si="122"/>
        <v>0</v>
      </c>
      <c r="M1055" s="17">
        <f t="shared" si="117"/>
        <v>0</v>
      </c>
      <c r="N1055" s="18">
        <f t="shared" si="118"/>
        <v>0</v>
      </c>
      <c r="P1055" s="5">
        <v>1</v>
      </c>
    </row>
    <row r="1056" spans="1:18" x14ac:dyDescent="0.25">
      <c r="A1056" s="58"/>
      <c r="B1056" s="66">
        <v>3</v>
      </c>
      <c r="C1056" s="67">
        <v>506</v>
      </c>
      <c r="D1056" s="86">
        <v>3.75</v>
      </c>
      <c r="E1056" s="16"/>
      <c r="F1056" s="16">
        <f t="shared" si="119"/>
        <v>0</v>
      </c>
      <c r="G1056" s="16">
        <f t="shared" si="120"/>
        <v>0</v>
      </c>
      <c r="H1056" s="17">
        <f t="shared" si="116"/>
        <v>0</v>
      </c>
      <c r="I1056" s="90">
        <v>1.95</v>
      </c>
      <c r="J1056" s="16"/>
      <c r="K1056" s="16">
        <f t="shared" si="121"/>
        <v>0</v>
      </c>
      <c r="L1056" s="16">
        <f t="shared" si="122"/>
        <v>0</v>
      </c>
      <c r="M1056" s="17">
        <f t="shared" si="117"/>
        <v>0</v>
      </c>
      <c r="N1056" s="18">
        <f t="shared" si="118"/>
        <v>0</v>
      </c>
      <c r="P1056" s="5">
        <v>1</v>
      </c>
      <c r="Q1056">
        <v>1</v>
      </c>
      <c r="R1056">
        <v>1</v>
      </c>
    </row>
    <row r="1057" spans="1:18" x14ac:dyDescent="0.25">
      <c r="A1057" s="58"/>
      <c r="B1057" s="66">
        <v>1</v>
      </c>
      <c r="C1057" s="67">
        <v>407</v>
      </c>
      <c r="D1057" s="86"/>
      <c r="E1057" s="16"/>
      <c r="F1057" s="16">
        <f t="shared" si="119"/>
        <v>0</v>
      </c>
      <c r="G1057" s="16">
        <f t="shared" si="120"/>
        <v>0</v>
      </c>
      <c r="H1057" s="17">
        <f t="shared" si="116"/>
        <v>0</v>
      </c>
      <c r="I1057" s="90">
        <v>1.65</v>
      </c>
      <c r="J1057" s="16"/>
      <c r="K1057" s="16">
        <f t="shared" si="121"/>
        <v>0</v>
      </c>
      <c r="L1057" s="16">
        <f t="shared" si="122"/>
        <v>0</v>
      </c>
      <c r="M1057" s="17">
        <f t="shared" si="117"/>
        <v>0</v>
      </c>
      <c r="N1057" s="18">
        <f t="shared" si="118"/>
        <v>0</v>
      </c>
      <c r="P1057" s="5">
        <v>1</v>
      </c>
      <c r="R1057">
        <v>1</v>
      </c>
    </row>
    <row r="1058" spans="1:18" x14ac:dyDescent="0.25">
      <c r="A1058" s="58"/>
      <c r="B1058" s="66">
        <v>2</v>
      </c>
      <c r="C1058" s="67">
        <v>403</v>
      </c>
      <c r="D1058" s="86">
        <v>5.25</v>
      </c>
      <c r="E1058" s="16"/>
      <c r="F1058" s="16">
        <f t="shared" si="119"/>
        <v>0</v>
      </c>
      <c r="G1058" s="16">
        <f t="shared" si="120"/>
        <v>0</v>
      </c>
      <c r="H1058" s="17">
        <f t="shared" si="116"/>
        <v>0</v>
      </c>
      <c r="I1058" s="90">
        <v>3.3</v>
      </c>
      <c r="J1058" s="16"/>
      <c r="K1058" s="16">
        <f t="shared" si="121"/>
        <v>0</v>
      </c>
      <c r="L1058" s="16">
        <f t="shared" si="122"/>
        <v>0</v>
      </c>
      <c r="M1058" s="17">
        <f t="shared" si="117"/>
        <v>0</v>
      </c>
      <c r="N1058" s="18">
        <f t="shared" si="118"/>
        <v>0</v>
      </c>
      <c r="P1058" s="5">
        <v>1</v>
      </c>
      <c r="Q1058">
        <v>1</v>
      </c>
      <c r="R1058">
        <v>1</v>
      </c>
    </row>
    <row r="1059" spans="1:18" x14ac:dyDescent="0.25">
      <c r="A1059" s="58"/>
      <c r="B1059" s="66">
        <v>1</v>
      </c>
      <c r="C1059" s="67">
        <v>402</v>
      </c>
      <c r="D1059" s="86">
        <v>3</v>
      </c>
      <c r="E1059" s="16"/>
      <c r="F1059" s="16">
        <f t="shared" si="119"/>
        <v>0</v>
      </c>
      <c r="G1059" s="16">
        <f t="shared" si="120"/>
        <v>0</v>
      </c>
      <c r="H1059" s="17">
        <f t="shared" si="116"/>
        <v>0</v>
      </c>
      <c r="I1059" s="90">
        <v>2.25</v>
      </c>
      <c r="J1059" s="16"/>
      <c r="K1059" s="16">
        <f t="shared" si="121"/>
        <v>0</v>
      </c>
      <c r="L1059" s="16">
        <f t="shared" si="122"/>
        <v>0</v>
      </c>
      <c r="M1059" s="17">
        <f t="shared" si="117"/>
        <v>0</v>
      </c>
      <c r="N1059" s="18">
        <f t="shared" si="118"/>
        <v>0</v>
      </c>
      <c r="P1059" s="5">
        <v>1</v>
      </c>
      <c r="Q1059">
        <v>1</v>
      </c>
      <c r="R1059">
        <v>1</v>
      </c>
    </row>
    <row r="1060" spans="1:18" x14ac:dyDescent="0.25">
      <c r="A1060" s="58"/>
      <c r="B1060" s="66">
        <v>1</v>
      </c>
      <c r="C1060" s="67">
        <v>609</v>
      </c>
      <c r="D1060" s="86"/>
      <c r="E1060" s="16"/>
      <c r="F1060" s="16">
        <f t="shared" si="119"/>
        <v>0</v>
      </c>
      <c r="G1060" s="16">
        <f t="shared" si="120"/>
        <v>0</v>
      </c>
      <c r="H1060" s="17">
        <f t="shared" si="116"/>
        <v>0</v>
      </c>
      <c r="I1060" s="90"/>
      <c r="J1060" s="16"/>
      <c r="K1060" s="16">
        <f t="shared" si="121"/>
        <v>0</v>
      </c>
      <c r="L1060" s="16">
        <f t="shared" si="122"/>
        <v>0</v>
      </c>
      <c r="M1060" s="17">
        <f t="shared" si="117"/>
        <v>0</v>
      </c>
      <c r="N1060" s="18">
        <f t="shared" si="118"/>
        <v>0</v>
      </c>
      <c r="P1060" s="5">
        <v>1</v>
      </c>
    </row>
    <row r="1061" spans="1:18" x14ac:dyDescent="0.25">
      <c r="A1061" s="58"/>
      <c r="B1061" s="66">
        <v>1</v>
      </c>
      <c r="C1061" s="67">
        <v>604</v>
      </c>
      <c r="D1061" s="86"/>
      <c r="E1061" s="16"/>
      <c r="F1061" s="16">
        <f t="shared" si="119"/>
        <v>0</v>
      </c>
      <c r="G1061" s="16">
        <f t="shared" si="120"/>
        <v>0</v>
      </c>
      <c r="H1061" s="17">
        <f t="shared" si="116"/>
        <v>0</v>
      </c>
      <c r="I1061" s="90"/>
      <c r="J1061" s="16"/>
      <c r="K1061" s="16">
        <f t="shared" si="121"/>
        <v>0</v>
      </c>
      <c r="L1061" s="16">
        <f t="shared" si="122"/>
        <v>0</v>
      </c>
      <c r="M1061" s="17">
        <f t="shared" si="117"/>
        <v>0</v>
      </c>
      <c r="N1061" s="18">
        <f t="shared" si="118"/>
        <v>0</v>
      </c>
      <c r="P1061" s="5">
        <v>1</v>
      </c>
    </row>
    <row r="1062" spans="1:18" x14ac:dyDescent="0.25">
      <c r="A1062" s="58"/>
      <c r="B1062" s="66">
        <v>1</v>
      </c>
      <c r="C1062" s="67">
        <v>211</v>
      </c>
      <c r="D1062" s="86"/>
      <c r="E1062" s="16"/>
      <c r="F1062" s="16">
        <f t="shared" si="119"/>
        <v>0</v>
      </c>
      <c r="G1062" s="16">
        <f t="shared" si="120"/>
        <v>0</v>
      </c>
      <c r="H1062" s="17">
        <f t="shared" si="116"/>
        <v>0</v>
      </c>
      <c r="I1062" s="90">
        <v>1.65</v>
      </c>
      <c r="J1062" s="16"/>
      <c r="K1062" s="16">
        <f t="shared" si="121"/>
        <v>0</v>
      </c>
      <c r="L1062" s="16">
        <f t="shared" si="122"/>
        <v>0</v>
      </c>
      <c r="M1062" s="17">
        <f t="shared" si="117"/>
        <v>0</v>
      </c>
      <c r="N1062" s="18">
        <f t="shared" si="118"/>
        <v>0</v>
      </c>
      <c r="P1062" s="5">
        <v>1</v>
      </c>
      <c r="R1062">
        <v>1</v>
      </c>
    </row>
    <row r="1063" spans="1:18" x14ac:dyDescent="0.25">
      <c r="A1063" s="58"/>
      <c r="B1063" s="66">
        <v>1</v>
      </c>
      <c r="C1063" s="67">
        <v>405</v>
      </c>
      <c r="D1063" s="86"/>
      <c r="E1063" s="16"/>
      <c r="F1063" s="16">
        <f t="shared" si="119"/>
        <v>0</v>
      </c>
      <c r="G1063" s="16">
        <f t="shared" si="120"/>
        <v>0</v>
      </c>
      <c r="H1063" s="17">
        <f t="shared" si="116"/>
        <v>0</v>
      </c>
      <c r="I1063" s="90"/>
      <c r="J1063" s="16"/>
      <c r="K1063" s="16">
        <f t="shared" si="121"/>
        <v>0</v>
      </c>
      <c r="L1063" s="16">
        <f t="shared" si="122"/>
        <v>0</v>
      </c>
      <c r="M1063" s="17">
        <f t="shared" si="117"/>
        <v>0</v>
      </c>
      <c r="N1063" s="18">
        <f t="shared" si="118"/>
        <v>0</v>
      </c>
      <c r="P1063" s="5">
        <v>1</v>
      </c>
    </row>
    <row r="1064" spans="1:18" x14ac:dyDescent="0.25">
      <c r="A1064" s="58"/>
      <c r="B1064" s="66">
        <v>1</v>
      </c>
      <c r="C1064" s="67">
        <v>509</v>
      </c>
      <c r="D1064" s="86"/>
      <c r="E1064" s="16"/>
      <c r="F1064" s="16">
        <f t="shared" si="119"/>
        <v>0</v>
      </c>
      <c r="G1064" s="16">
        <f t="shared" si="120"/>
        <v>0</v>
      </c>
      <c r="H1064" s="17">
        <f t="shared" si="116"/>
        <v>0</v>
      </c>
      <c r="I1064" s="90"/>
      <c r="J1064" s="16"/>
      <c r="K1064" s="16">
        <f t="shared" si="121"/>
        <v>0</v>
      </c>
      <c r="L1064" s="16">
        <f t="shared" si="122"/>
        <v>0</v>
      </c>
      <c r="M1064" s="17">
        <f t="shared" si="117"/>
        <v>0</v>
      </c>
      <c r="N1064" s="18">
        <f t="shared" si="118"/>
        <v>0</v>
      </c>
      <c r="P1064" s="5">
        <v>1</v>
      </c>
    </row>
    <row r="1065" spans="1:18" x14ac:dyDescent="0.25">
      <c r="A1065" s="58"/>
      <c r="B1065" s="66">
        <v>1</v>
      </c>
      <c r="C1065" s="67">
        <v>802</v>
      </c>
      <c r="D1065" s="86">
        <v>9.15</v>
      </c>
      <c r="E1065" s="16"/>
      <c r="F1065" s="16">
        <f t="shared" si="119"/>
        <v>0</v>
      </c>
      <c r="G1065" s="16">
        <f t="shared" si="120"/>
        <v>0</v>
      </c>
      <c r="H1065" s="17">
        <f t="shared" si="116"/>
        <v>0</v>
      </c>
      <c r="I1065" s="90">
        <v>3.15</v>
      </c>
      <c r="J1065" s="16"/>
      <c r="K1065" s="16">
        <f t="shared" si="121"/>
        <v>0</v>
      </c>
      <c r="L1065" s="16">
        <f t="shared" si="122"/>
        <v>0</v>
      </c>
      <c r="M1065" s="17">
        <f t="shared" si="117"/>
        <v>0</v>
      </c>
      <c r="N1065" s="18">
        <f t="shared" si="118"/>
        <v>0</v>
      </c>
      <c r="P1065" s="5">
        <v>1</v>
      </c>
      <c r="Q1065">
        <v>1</v>
      </c>
      <c r="R1065">
        <v>1</v>
      </c>
    </row>
    <row r="1066" spans="1:18" x14ac:dyDescent="0.25">
      <c r="A1066" s="58"/>
      <c r="B1066" s="66">
        <v>1</v>
      </c>
      <c r="C1066" s="67">
        <v>212</v>
      </c>
      <c r="D1066" s="86"/>
      <c r="E1066" s="16"/>
      <c r="F1066" s="16">
        <f t="shared" si="119"/>
        <v>0</v>
      </c>
      <c r="G1066" s="16">
        <f t="shared" si="120"/>
        <v>0</v>
      </c>
      <c r="H1066" s="17">
        <f t="shared" si="116"/>
        <v>0</v>
      </c>
      <c r="I1066" s="90"/>
      <c r="J1066" s="16"/>
      <c r="K1066" s="16">
        <f t="shared" si="121"/>
        <v>0</v>
      </c>
      <c r="L1066" s="16">
        <f t="shared" si="122"/>
        <v>0</v>
      </c>
      <c r="M1066" s="17">
        <f t="shared" si="117"/>
        <v>0</v>
      </c>
      <c r="N1066" s="18">
        <f t="shared" si="118"/>
        <v>0</v>
      </c>
      <c r="P1066" s="5">
        <v>1</v>
      </c>
    </row>
    <row r="1067" spans="1:18" x14ac:dyDescent="0.25">
      <c r="A1067" s="58"/>
      <c r="B1067" s="66">
        <v>1</v>
      </c>
      <c r="C1067" s="67">
        <v>203</v>
      </c>
      <c r="D1067" s="86">
        <v>2.1</v>
      </c>
      <c r="E1067" s="16"/>
      <c r="F1067" s="16">
        <f t="shared" si="119"/>
        <v>0</v>
      </c>
      <c r="G1067" s="16">
        <f t="shared" si="120"/>
        <v>0</v>
      </c>
      <c r="H1067" s="17">
        <f t="shared" si="116"/>
        <v>0</v>
      </c>
      <c r="I1067" s="90">
        <v>1.65</v>
      </c>
      <c r="J1067" s="16"/>
      <c r="K1067" s="16">
        <f t="shared" si="121"/>
        <v>0</v>
      </c>
      <c r="L1067" s="16">
        <f t="shared" si="122"/>
        <v>0</v>
      </c>
      <c r="M1067" s="17">
        <f t="shared" si="117"/>
        <v>0</v>
      </c>
      <c r="N1067" s="18">
        <f t="shared" si="118"/>
        <v>0</v>
      </c>
      <c r="P1067" s="5">
        <v>1</v>
      </c>
      <c r="Q1067">
        <v>1</v>
      </c>
      <c r="R1067">
        <v>1</v>
      </c>
    </row>
    <row r="1068" spans="1:18" x14ac:dyDescent="0.25">
      <c r="A1068" s="58"/>
      <c r="B1068" s="66">
        <v>1</v>
      </c>
      <c r="C1068" s="67">
        <v>801</v>
      </c>
      <c r="D1068" s="86">
        <v>3.3</v>
      </c>
      <c r="E1068" s="16"/>
      <c r="F1068" s="16">
        <f t="shared" si="119"/>
        <v>0</v>
      </c>
      <c r="G1068" s="16">
        <f t="shared" si="120"/>
        <v>0</v>
      </c>
      <c r="H1068" s="17">
        <f t="shared" si="116"/>
        <v>0</v>
      </c>
      <c r="I1068" s="90">
        <v>2.5499999999999998</v>
      </c>
      <c r="J1068" s="16"/>
      <c r="K1068" s="16">
        <f t="shared" si="121"/>
        <v>0</v>
      </c>
      <c r="L1068" s="16">
        <f t="shared" si="122"/>
        <v>0</v>
      </c>
      <c r="M1068" s="17">
        <f t="shared" si="117"/>
        <v>0</v>
      </c>
      <c r="N1068" s="18">
        <f t="shared" si="118"/>
        <v>0</v>
      </c>
      <c r="P1068" s="5">
        <v>1</v>
      </c>
      <c r="Q1068">
        <v>1</v>
      </c>
      <c r="R1068">
        <v>1</v>
      </c>
    </row>
    <row r="1069" spans="1:18" x14ac:dyDescent="0.25">
      <c r="A1069" s="58"/>
      <c r="B1069" s="66">
        <v>1</v>
      </c>
      <c r="C1069" s="67">
        <v>208</v>
      </c>
      <c r="D1069" s="86"/>
      <c r="E1069" s="16"/>
      <c r="F1069" s="16">
        <f t="shared" si="119"/>
        <v>0</v>
      </c>
      <c r="G1069" s="16">
        <f t="shared" si="120"/>
        <v>0</v>
      </c>
      <c r="H1069" s="17">
        <f t="shared" si="116"/>
        <v>0</v>
      </c>
      <c r="I1069" s="90">
        <v>1.65</v>
      </c>
      <c r="J1069" s="16"/>
      <c r="K1069" s="16">
        <f t="shared" si="121"/>
        <v>0</v>
      </c>
      <c r="L1069" s="16">
        <f t="shared" si="122"/>
        <v>0</v>
      </c>
      <c r="M1069" s="17">
        <f t="shared" si="117"/>
        <v>0</v>
      </c>
      <c r="N1069" s="18">
        <f t="shared" si="118"/>
        <v>0</v>
      </c>
      <c r="P1069" s="5">
        <v>1</v>
      </c>
      <c r="R1069">
        <v>1</v>
      </c>
    </row>
    <row r="1070" spans="1:18" x14ac:dyDescent="0.25">
      <c r="A1070" s="58"/>
      <c r="B1070" s="66">
        <v>2</v>
      </c>
      <c r="C1070" s="67">
        <v>614</v>
      </c>
      <c r="D1070" s="86"/>
      <c r="E1070" s="16"/>
      <c r="F1070" s="16">
        <f t="shared" si="119"/>
        <v>0</v>
      </c>
      <c r="G1070" s="16">
        <f t="shared" si="120"/>
        <v>0</v>
      </c>
      <c r="H1070" s="17">
        <f t="shared" si="116"/>
        <v>0</v>
      </c>
      <c r="I1070" s="90"/>
      <c r="J1070" s="16"/>
      <c r="K1070" s="16">
        <f t="shared" si="121"/>
        <v>0</v>
      </c>
      <c r="L1070" s="16">
        <f t="shared" si="122"/>
        <v>0</v>
      </c>
      <c r="M1070" s="17">
        <f t="shared" si="117"/>
        <v>0</v>
      </c>
      <c r="N1070" s="18">
        <f t="shared" si="118"/>
        <v>0</v>
      </c>
      <c r="P1070" s="5">
        <v>1</v>
      </c>
    </row>
    <row r="1071" spans="1:18" x14ac:dyDescent="0.25">
      <c r="A1071" s="58"/>
      <c r="B1071" s="66">
        <v>1</v>
      </c>
      <c r="C1071" s="67">
        <v>505</v>
      </c>
      <c r="D1071" s="86"/>
      <c r="E1071" s="16"/>
      <c r="F1071" s="16">
        <f t="shared" si="119"/>
        <v>0</v>
      </c>
      <c r="G1071" s="16">
        <f t="shared" si="120"/>
        <v>0</v>
      </c>
      <c r="H1071" s="17">
        <f t="shared" si="116"/>
        <v>0</v>
      </c>
      <c r="I1071" s="90"/>
      <c r="J1071" s="16"/>
      <c r="K1071" s="16">
        <f t="shared" si="121"/>
        <v>0</v>
      </c>
      <c r="L1071" s="16">
        <f t="shared" si="122"/>
        <v>0</v>
      </c>
      <c r="M1071" s="17">
        <f t="shared" si="117"/>
        <v>0</v>
      </c>
      <c r="N1071" s="18">
        <f t="shared" si="118"/>
        <v>0</v>
      </c>
      <c r="P1071" s="5">
        <v>1</v>
      </c>
    </row>
    <row r="1072" spans="1:18" x14ac:dyDescent="0.25">
      <c r="A1072" s="58"/>
      <c r="B1072" s="66">
        <v>2</v>
      </c>
      <c r="C1072" s="67">
        <v>210</v>
      </c>
      <c r="D1072" s="86">
        <v>9.15</v>
      </c>
      <c r="E1072" s="16"/>
      <c r="F1072" s="16">
        <f t="shared" si="119"/>
        <v>0</v>
      </c>
      <c r="G1072" s="16">
        <f t="shared" si="120"/>
        <v>0</v>
      </c>
      <c r="H1072" s="17">
        <f t="shared" si="116"/>
        <v>0</v>
      </c>
      <c r="I1072" s="90">
        <v>3.75</v>
      </c>
      <c r="J1072" s="16"/>
      <c r="K1072" s="16">
        <f t="shared" si="121"/>
        <v>0</v>
      </c>
      <c r="L1072" s="16">
        <f t="shared" si="122"/>
        <v>0</v>
      </c>
      <c r="M1072" s="17">
        <f t="shared" si="117"/>
        <v>0</v>
      </c>
      <c r="N1072" s="18">
        <f t="shared" si="118"/>
        <v>0</v>
      </c>
      <c r="P1072" s="5">
        <v>1</v>
      </c>
      <c r="Q1072">
        <v>1</v>
      </c>
      <c r="R1072">
        <v>1</v>
      </c>
    </row>
    <row r="1073" spans="1:18" x14ac:dyDescent="0.25">
      <c r="A1073" s="58"/>
      <c r="B1073" s="66">
        <v>1</v>
      </c>
      <c r="C1073" s="67">
        <v>211</v>
      </c>
      <c r="D1073" s="86"/>
      <c r="E1073" s="16"/>
      <c r="F1073" s="16">
        <f t="shared" si="119"/>
        <v>0</v>
      </c>
      <c r="G1073" s="16">
        <f t="shared" si="120"/>
        <v>0</v>
      </c>
      <c r="H1073" s="17">
        <f t="shared" si="116"/>
        <v>0</v>
      </c>
      <c r="I1073" s="90"/>
      <c r="J1073" s="16"/>
      <c r="K1073" s="16">
        <f t="shared" si="121"/>
        <v>0</v>
      </c>
      <c r="L1073" s="16">
        <f t="shared" si="122"/>
        <v>0</v>
      </c>
      <c r="M1073" s="17">
        <f t="shared" si="117"/>
        <v>0</v>
      </c>
      <c r="N1073" s="18">
        <f t="shared" si="118"/>
        <v>0</v>
      </c>
      <c r="P1073" s="5">
        <v>1</v>
      </c>
    </row>
    <row r="1074" spans="1:18" x14ac:dyDescent="0.25">
      <c r="A1074" s="58"/>
      <c r="B1074" s="66">
        <v>1</v>
      </c>
      <c r="C1074" s="67">
        <v>410</v>
      </c>
      <c r="D1074" s="86">
        <v>7.65</v>
      </c>
      <c r="E1074" s="16"/>
      <c r="F1074" s="16">
        <f t="shared" si="119"/>
        <v>0</v>
      </c>
      <c r="G1074" s="16">
        <f t="shared" si="120"/>
        <v>0</v>
      </c>
      <c r="H1074" s="17">
        <f t="shared" si="116"/>
        <v>0</v>
      </c>
      <c r="I1074" s="90">
        <v>3</v>
      </c>
      <c r="J1074" s="16"/>
      <c r="K1074" s="16">
        <f t="shared" si="121"/>
        <v>0</v>
      </c>
      <c r="L1074" s="16">
        <f t="shared" si="122"/>
        <v>0</v>
      </c>
      <c r="M1074" s="17">
        <f t="shared" si="117"/>
        <v>0</v>
      </c>
      <c r="N1074" s="18">
        <f t="shared" si="118"/>
        <v>0</v>
      </c>
      <c r="P1074" s="5">
        <v>1</v>
      </c>
      <c r="Q1074">
        <v>1</v>
      </c>
      <c r="R1074">
        <v>1</v>
      </c>
    </row>
    <row r="1075" spans="1:18" x14ac:dyDescent="0.25">
      <c r="A1075" s="58"/>
      <c r="B1075" s="66">
        <v>1</v>
      </c>
      <c r="C1075" s="67">
        <v>310</v>
      </c>
      <c r="D1075" s="86">
        <v>2.25</v>
      </c>
      <c r="E1075" s="16"/>
      <c r="F1075" s="16">
        <f t="shared" si="119"/>
        <v>0</v>
      </c>
      <c r="G1075" s="16">
        <f t="shared" si="120"/>
        <v>0</v>
      </c>
      <c r="H1075" s="17">
        <f t="shared" si="116"/>
        <v>0</v>
      </c>
      <c r="I1075" s="90">
        <v>1.95</v>
      </c>
      <c r="J1075" s="16"/>
      <c r="K1075" s="16">
        <f t="shared" si="121"/>
        <v>0</v>
      </c>
      <c r="L1075" s="16">
        <f t="shared" si="122"/>
        <v>0</v>
      </c>
      <c r="M1075" s="17">
        <f t="shared" si="117"/>
        <v>0</v>
      </c>
      <c r="N1075" s="18">
        <f t="shared" si="118"/>
        <v>0</v>
      </c>
      <c r="P1075" s="5">
        <v>1</v>
      </c>
      <c r="Q1075">
        <v>1</v>
      </c>
      <c r="R1075">
        <v>1</v>
      </c>
    </row>
    <row r="1076" spans="1:18" x14ac:dyDescent="0.25">
      <c r="A1076" s="58"/>
      <c r="B1076" s="66">
        <v>1</v>
      </c>
      <c r="C1076" s="67">
        <v>708</v>
      </c>
      <c r="D1076" s="86"/>
      <c r="E1076" s="16"/>
      <c r="F1076" s="16">
        <f t="shared" si="119"/>
        <v>0</v>
      </c>
      <c r="G1076" s="16">
        <f t="shared" si="120"/>
        <v>0</v>
      </c>
      <c r="H1076" s="17">
        <f t="shared" si="116"/>
        <v>0</v>
      </c>
      <c r="I1076" s="90">
        <v>2.1</v>
      </c>
      <c r="J1076" s="16"/>
      <c r="K1076" s="16">
        <f t="shared" si="121"/>
        <v>0</v>
      </c>
      <c r="L1076" s="16">
        <f t="shared" si="122"/>
        <v>0</v>
      </c>
      <c r="M1076" s="17">
        <f t="shared" si="117"/>
        <v>0</v>
      </c>
      <c r="N1076" s="18">
        <f t="shared" si="118"/>
        <v>0</v>
      </c>
      <c r="P1076" s="5">
        <v>1</v>
      </c>
      <c r="R1076">
        <v>1</v>
      </c>
    </row>
    <row r="1077" spans="1:18" x14ac:dyDescent="0.25">
      <c r="A1077" s="58"/>
      <c r="B1077" s="66">
        <v>2</v>
      </c>
      <c r="C1077" s="67">
        <v>105</v>
      </c>
      <c r="D1077" s="86"/>
      <c r="E1077" s="16"/>
      <c r="F1077" s="16">
        <f t="shared" si="119"/>
        <v>0</v>
      </c>
      <c r="G1077" s="16">
        <f t="shared" si="120"/>
        <v>0</v>
      </c>
      <c r="H1077" s="17">
        <f t="shared" si="116"/>
        <v>0</v>
      </c>
      <c r="I1077" s="90">
        <v>2.4</v>
      </c>
      <c r="J1077" s="16"/>
      <c r="K1077" s="16">
        <f t="shared" si="121"/>
        <v>0</v>
      </c>
      <c r="L1077" s="16">
        <f t="shared" si="122"/>
        <v>0</v>
      </c>
      <c r="M1077" s="17">
        <f t="shared" si="117"/>
        <v>0</v>
      </c>
      <c r="N1077" s="18">
        <f t="shared" si="118"/>
        <v>0</v>
      </c>
      <c r="P1077" s="5">
        <v>1</v>
      </c>
      <c r="R1077">
        <v>1</v>
      </c>
    </row>
    <row r="1078" spans="1:18" x14ac:dyDescent="0.25">
      <c r="A1078" s="58"/>
      <c r="B1078" s="66">
        <v>1</v>
      </c>
      <c r="C1078" s="67">
        <v>609</v>
      </c>
      <c r="D1078" s="86"/>
      <c r="E1078" s="16"/>
      <c r="F1078" s="16">
        <f t="shared" si="119"/>
        <v>0</v>
      </c>
      <c r="G1078" s="16">
        <f t="shared" si="120"/>
        <v>0</v>
      </c>
      <c r="H1078" s="17">
        <f t="shared" si="116"/>
        <v>0</v>
      </c>
      <c r="I1078" s="90"/>
      <c r="J1078" s="16"/>
      <c r="K1078" s="16">
        <f t="shared" si="121"/>
        <v>0</v>
      </c>
      <c r="L1078" s="16">
        <f t="shared" si="122"/>
        <v>0</v>
      </c>
      <c r="M1078" s="17">
        <f t="shared" si="117"/>
        <v>0</v>
      </c>
      <c r="N1078" s="18">
        <f t="shared" si="118"/>
        <v>0</v>
      </c>
      <c r="P1078" s="5">
        <v>1</v>
      </c>
    </row>
    <row r="1079" spans="1:18" x14ac:dyDescent="0.25">
      <c r="A1079" s="58"/>
      <c r="B1079" s="66">
        <v>1</v>
      </c>
      <c r="C1079" s="67">
        <v>811</v>
      </c>
      <c r="D1079" s="86"/>
      <c r="E1079" s="16"/>
      <c r="F1079" s="16">
        <f t="shared" si="119"/>
        <v>0</v>
      </c>
      <c r="G1079" s="16">
        <f t="shared" si="120"/>
        <v>0</v>
      </c>
      <c r="H1079" s="17">
        <f t="shared" si="116"/>
        <v>0</v>
      </c>
      <c r="I1079" s="90"/>
      <c r="J1079" s="16"/>
      <c r="K1079" s="16">
        <f t="shared" si="121"/>
        <v>0</v>
      </c>
      <c r="L1079" s="16">
        <f t="shared" si="122"/>
        <v>0</v>
      </c>
      <c r="M1079" s="17">
        <f t="shared" si="117"/>
        <v>0</v>
      </c>
      <c r="N1079" s="18">
        <f t="shared" si="118"/>
        <v>0</v>
      </c>
      <c r="P1079" s="5">
        <v>1</v>
      </c>
    </row>
    <row r="1080" spans="1:18" x14ac:dyDescent="0.25">
      <c r="A1080" s="58"/>
      <c r="B1080" s="66">
        <v>2</v>
      </c>
      <c r="C1080" s="67">
        <v>608</v>
      </c>
      <c r="D1080" s="86"/>
      <c r="E1080" s="16"/>
      <c r="F1080" s="16">
        <f t="shared" si="119"/>
        <v>0</v>
      </c>
      <c r="G1080" s="16">
        <f t="shared" si="120"/>
        <v>0</v>
      </c>
      <c r="H1080" s="17">
        <f t="shared" si="116"/>
        <v>0</v>
      </c>
      <c r="I1080" s="90"/>
      <c r="J1080" s="16"/>
      <c r="K1080" s="16">
        <f t="shared" si="121"/>
        <v>0</v>
      </c>
      <c r="L1080" s="16">
        <f t="shared" si="122"/>
        <v>0</v>
      </c>
      <c r="M1080" s="17">
        <f t="shared" si="117"/>
        <v>0</v>
      </c>
      <c r="N1080" s="18">
        <f t="shared" si="118"/>
        <v>0</v>
      </c>
      <c r="P1080" s="5">
        <v>1</v>
      </c>
    </row>
    <row r="1081" spans="1:18" x14ac:dyDescent="0.25">
      <c r="A1081" s="58"/>
      <c r="B1081" s="66">
        <v>2</v>
      </c>
      <c r="C1081" s="67">
        <v>504</v>
      </c>
      <c r="D1081" s="86"/>
      <c r="E1081" s="16"/>
      <c r="F1081" s="16">
        <f t="shared" si="119"/>
        <v>0</v>
      </c>
      <c r="G1081" s="16">
        <f t="shared" si="120"/>
        <v>0</v>
      </c>
      <c r="H1081" s="17">
        <f t="shared" si="116"/>
        <v>0</v>
      </c>
      <c r="I1081" s="90"/>
      <c r="J1081" s="16"/>
      <c r="K1081" s="16">
        <f t="shared" si="121"/>
        <v>0</v>
      </c>
      <c r="L1081" s="16">
        <f t="shared" si="122"/>
        <v>0</v>
      </c>
      <c r="M1081" s="17">
        <f t="shared" si="117"/>
        <v>0</v>
      </c>
      <c r="N1081" s="18">
        <f t="shared" si="118"/>
        <v>0</v>
      </c>
      <c r="P1081" s="5">
        <v>1</v>
      </c>
    </row>
    <row r="1082" spans="1:18" x14ac:dyDescent="0.25">
      <c r="A1082" s="58"/>
      <c r="B1082" s="66">
        <v>1</v>
      </c>
      <c r="C1082" s="67">
        <v>107</v>
      </c>
      <c r="D1082" s="86">
        <v>2.5499999999999998</v>
      </c>
      <c r="E1082" s="16"/>
      <c r="F1082" s="16">
        <f t="shared" si="119"/>
        <v>0</v>
      </c>
      <c r="G1082" s="16">
        <f t="shared" si="120"/>
        <v>0</v>
      </c>
      <c r="H1082" s="17">
        <f t="shared" si="116"/>
        <v>0</v>
      </c>
      <c r="I1082" s="90">
        <v>1.95</v>
      </c>
      <c r="J1082" s="16"/>
      <c r="K1082" s="16">
        <f t="shared" si="121"/>
        <v>0</v>
      </c>
      <c r="L1082" s="16">
        <f t="shared" si="122"/>
        <v>0</v>
      </c>
      <c r="M1082" s="17">
        <f t="shared" si="117"/>
        <v>0</v>
      </c>
      <c r="N1082" s="18">
        <f t="shared" si="118"/>
        <v>0</v>
      </c>
      <c r="P1082" s="5">
        <v>1</v>
      </c>
      <c r="Q1082">
        <v>1</v>
      </c>
      <c r="R1082">
        <v>1</v>
      </c>
    </row>
    <row r="1083" spans="1:18" x14ac:dyDescent="0.25">
      <c r="A1083" s="58"/>
      <c r="B1083" s="66">
        <v>1</v>
      </c>
      <c r="C1083" s="67">
        <v>306</v>
      </c>
      <c r="D1083" s="86"/>
      <c r="E1083" s="16"/>
      <c r="F1083" s="16">
        <f t="shared" si="119"/>
        <v>0</v>
      </c>
      <c r="G1083" s="16">
        <f t="shared" si="120"/>
        <v>0</v>
      </c>
      <c r="H1083" s="17">
        <f t="shared" si="116"/>
        <v>0</v>
      </c>
      <c r="I1083" s="90">
        <v>2.85</v>
      </c>
      <c r="J1083" s="16"/>
      <c r="K1083" s="16">
        <f t="shared" si="121"/>
        <v>0</v>
      </c>
      <c r="L1083" s="16">
        <f t="shared" si="122"/>
        <v>0</v>
      </c>
      <c r="M1083" s="17">
        <f t="shared" si="117"/>
        <v>0</v>
      </c>
      <c r="N1083" s="18">
        <f t="shared" si="118"/>
        <v>0</v>
      </c>
      <c r="P1083" s="5">
        <v>1</v>
      </c>
      <c r="R1083">
        <v>1</v>
      </c>
    </row>
    <row r="1084" spans="1:18" x14ac:dyDescent="0.25">
      <c r="A1084" s="58"/>
      <c r="B1084" s="66">
        <v>2</v>
      </c>
      <c r="C1084" s="67">
        <v>112</v>
      </c>
      <c r="D1084" s="86">
        <v>8.1</v>
      </c>
      <c r="E1084" s="16"/>
      <c r="F1084" s="16">
        <f t="shared" si="119"/>
        <v>0</v>
      </c>
      <c r="G1084" s="16">
        <f t="shared" si="120"/>
        <v>0</v>
      </c>
      <c r="H1084" s="17">
        <f t="shared" si="116"/>
        <v>0</v>
      </c>
      <c r="I1084" s="90">
        <v>2.75</v>
      </c>
      <c r="J1084" s="16"/>
      <c r="K1084" s="16">
        <f t="shared" si="121"/>
        <v>0</v>
      </c>
      <c r="L1084" s="16">
        <f t="shared" si="122"/>
        <v>0</v>
      </c>
      <c r="M1084" s="17">
        <f t="shared" si="117"/>
        <v>0</v>
      </c>
      <c r="N1084" s="18">
        <f t="shared" si="118"/>
        <v>0</v>
      </c>
      <c r="P1084" s="5">
        <v>1</v>
      </c>
      <c r="Q1084">
        <v>1</v>
      </c>
      <c r="R1084">
        <v>1</v>
      </c>
    </row>
    <row r="1085" spans="1:18" x14ac:dyDescent="0.25">
      <c r="A1085" s="58"/>
      <c r="B1085" s="66">
        <v>1</v>
      </c>
      <c r="C1085" s="67">
        <v>113</v>
      </c>
      <c r="D1085" s="86">
        <v>5.4</v>
      </c>
      <c r="E1085" s="16"/>
      <c r="F1085" s="16">
        <f t="shared" si="119"/>
        <v>0</v>
      </c>
      <c r="G1085" s="16">
        <f t="shared" si="120"/>
        <v>0</v>
      </c>
      <c r="H1085" s="17">
        <f t="shared" si="116"/>
        <v>0</v>
      </c>
      <c r="I1085" s="90">
        <v>2.4</v>
      </c>
      <c r="J1085" s="16"/>
      <c r="K1085" s="16">
        <f t="shared" si="121"/>
        <v>0</v>
      </c>
      <c r="L1085" s="16">
        <f t="shared" si="122"/>
        <v>0</v>
      </c>
      <c r="M1085" s="17">
        <f t="shared" si="117"/>
        <v>0</v>
      </c>
      <c r="N1085" s="18">
        <f t="shared" si="118"/>
        <v>0</v>
      </c>
      <c r="P1085" s="5">
        <v>1</v>
      </c>
      <c r="Q1085">
        <v>1</v>
      </c>
      <c r="R1085">
        <v>1</v>
      </c>
    </row>
    <row r="1086" spans="1:18" x14ac:dyDescent="0.25">
      <c r="A1086" s="58"/>
      <c r="B1086" s="66">
        <v>2</v>
      </c>
      <c r="C1086" s="67">
        <v>304</v>
      </c>
      <c r="D1086" s="86">
        <v>2.85</v>
      </c>
      <c r="E1086" s="16"/>
      <c r="F1086" s="16">
        <f t="shared" si="119"/>
        <v>0</v>
      </c>
      <c r="G1086" s="16">
        <f t="shared" si="120"/>
        <v>0</v>
      </c>
      <c r="H1086" s="17">
        <f t="shared" si="116"/>
        <v>0</v>
      </c>
      <c r="I1086" s="90">
        <v>1.8</v>
      </c>
      <c r="J1086" s="16"/>
      <c r="K1086" s="16">
        <f t="shared" si="121"/>
        <v>0</v>
      </c>
      <c r="L1086" s="16">
        <f t="shared" si="122"/>
        <v>0</v>
      </c>
      <c r="M1086" s="17">
        <f t="shared" si="117"/>
        <v>0</v>
      </c>
      <c r="N1086" s="18">
        <f t="shared" si="118"/>
        <v>0</v>
      </c>
      <c r="P1086" s="5">
        <v>1</v>
      </c>
      <c r="Q1086">
        <v>1</v>
      </c>
      <c r="R1086">
        <v>1</v>
      </c>
    </row>
    <row r="1087" spans="1:18" x14ac:dyDescent="0.25">
      <c r="A1087" s="58"/>
      <c r="B1087" s="66">
        <v>2</v>
      </c>
      <c r="C1087" s="67">
        <v>107</v>
      </c>
      <c r="D1087" s="86">
        <v>2.5499999999999998</v>
      </c>
      <c r="E1087" s="16"/>
      <c r="F1087" s="16">
        <f t="shared" si="119"/>
        <v>0</v>
      </c>
      <c r="G1087" s="16">
        <f t="shared" si="120"/>
        <v>0</v>
      </c>
      <c r="H1087" s="17">
        <f t="shared" si="116"/>
        <v>0</v>
      </c>
      <c r="I1087" s="90">
        <v>2.4</v>
      </c>
      <c r="J1087" s="16"/>
      <c r="K1087" s="16">
        <f t="shared" si="121"/>
        <v>0</v>
      </c>
      <c r="L1087" s="16">
        <f t="shared" si="122"/>
        <v>0</v>
      </c>
      <c r="M1087" s="17">
        <f t="shared" si="117"/>
        <v>0</v>
      </c>
      <c r="N1087" s="18">
        <f t="shared" si="118"/>
        <v>0</v>
      </c>
      <c r="P1087" s="5">
        <v>1</v>
      </c>
      <c r="Q1087">
        <v>1</v>
      </c>
      <c r="R1087">
        <v>1</v>
      </c>
    </row>
    <row r="1088" spans="1:18" x14ac:dyDescent="0.25">
      <c r="A1088" s="58"/>
      <c r="B1088" s="66">
        <v>1</v>
      </c>
      <c r="C1088" s="67">
        <v>709</v>
      </c>
      <c r="D1088" s="86"/>
      <c r="E1088" s="16"/>
      <c r="F1088" s="16">
        <f t="shared" si="119"/>
        <v>0</v>
      </c>
      <c r="G1088" s="16">
        <f t="shared" si="120"/>
        <v>0</v>
      </c>
      <c r="H1088" s="17">
        <f t="shared" si="116"/>
        <v>0</v>
      </c>
      <c r="I1088" s="90">
        <v>2.1</v>
      </c>
      <c r="J1088" s="16"/>
      <c r="K1088" s="16">
        <f t="shared" si="121"/>
        <v>0</v>
      </c>
      <c r="L1088" s="16">
        <f t="shared" si="122"/>
        <v>0</v>
      </c>
      <c r="M1088" s="17">
        <f t="shared" si="117"/>
        <v>0</v>
      </c>
      <c r="N1088" s="18">
        <f t="shared" si="118"/>
        <v>0</v>
      </c>
      <c r="P1088" s="5">
        <v>1</v>
      </c>
      <c r="R1088">
        <v>1</v>
      </c>
    </row>
    <row r="1089" spans="1:18" x14ac:dyDescent="0.25">
      <c r="A1089" s="58"/>
      <c r="B1089" s="66">
        <v>1</v>
      </c>
      <c r="C1089" s="67">
        <v>507</v>
      </c>
      <c r="D1089" s="86"/>
      <c r="E1089" s="16"/>
      <c r="F1089" s="16">
        <f t="shared" si="119"/>
        <v>0</v>
      </c>
      <c r="G1089" s="16">
        <f t="shared" si="120"/>
        <v>0</v>
      </c>
      <c r="H1089" s="17">
        <f t="shared" si="116"/>
        <v>0</v>
      </c>
      <c r="I1089" s="90"/>
      <c r="J1089" s="16"/>
      <c r="K1089" s="16">
        <f t="shared" si="121"/>
        <v>0</v>
      </c>
      <c r="L1089" s="16">
        <f t="shared" si="122"/>
        <v>0</v>
      </c>
      <c r="M1089" s="17">
        <f t="shared" si="117"/>
        <v>0</v>
      </c>
      <c r="N1089" s="18">
        <f t="shared" si="118"/>
        <v>0</v>
      </c>
      <c r="P1089" s="5">
        <v>1</v>
      </c>
    </row>
    <row r="1090" spans="1:18" x14ac:dyDescent="0.25">
      <c r="A1090" s="58"/>
      <c r="B1090" s="66">
        <v>1</v>
      </c>
      <c r="C1090" s="67">
        <v>805</v>
      </c>
      <c r="D1090" s="86">
        <v>2.7</v>
      </c>
      <c r="E1090" s="16"/>
      <c r="F1090" s="16">
        <f t="shared" si="119"/>
        <v>0</v>
      </c>
      <c r="G1090" s="16">
        <f t="shared" si="120"/>
        <v>0</v>
      </c>
      <c r="H1090" s="17">
        <f t="shared" si="116"/>
        <v>0</v>
      </c>
      <c r="I1090" s="90">
        <v>1.95</v>
      </c>
      <c r="J1090" s="16"/>
      <c r="K1090" s="16">
        <f t="shared" si="121"/>
        <v>0</v>
      </c>
      <c r="L1090" s="16">
        <f t="shared" si="122"/>
        <v>0</v>
      </c>
      <c r="M1090" s="17">
        <f t="shared" si="117"/>
        <v>0</v>
      </c>
      <c r="N1090" s="18">
        <f t="shared" si="118"/>
        <v>0</v>
      </c>
      <c r="P1090" s="5">
        <v>1</v>
      </c>
      <c r="Q1090">
        <v>1</v>
      </c>
      <c r="R1090">
        <v>1</v>
      </c>
    </row>
    <row r="1091" spans="1:18" x14ac:dyDescent="0.25">
      <c r="A1091" s="58"/>
      <c r="B1091" s="66">
        <v>1</v>
      </c>
      <c r="C1091" s="67">
        <v>203</v>
      </c>
      <c r="D1091" s="86">
        <v>3.45</v>
      </c>
      <c r="E1091" s="16"/>
      <c r="F1091" s="16">
        <f t="shared" si="119"/>
        <v>0</v>
      </c>
      <c r="G1091" s="16">
        <f t="shared" si="120"/>
        <v>0</v>
      </c>
      <c r="H1091" s="17">
        <f t="shared" si="116"/>
        <v>0</v>
      </c>
      <c r="I1091" s="90">
        <v>2.1</v>
      </c>
      <c r="J1091" s="16"/>
      <c r="K1091" s="16">
        <f t="shared" si="121"/>
        <v>0</v>
      </c>
      <c r="L1091" s="16">
        <f t="shared" si="122"/>
        <v>0</v>
      </c>
      <c r="M1091" s="17">
        <f t="shared" si="117"/>
        <v>0</v>
      </c>
      <c r="N1091" s="18">
        <f t="shared" si="118"/>
        <v>0</v>
      </c>
      <c r="P1091" s="5">
        <v>1</v>
      </c>
      <c r="Q1091">
        <v>1</v>
      </c>
      <c r="R1091">
        <v>1</v>
      </c>
    </row>
    <row r="1092" spans="1:18" x14ac:dyDescent="0.25">
      <c r="A1092" s="58"/>
      <c r="B1092" s="66">
        <v>1</v>
      </c>
      <c r="C1092" s="67">
        <v>408</v>
      </c>
      <c r="D1092" s="86">
        <v>3.15</v>
      </c>
      <c r="E1092" s="16"/>
      <c r="F1092" s="16">
        <f t="shared" si="119"/>
        <v>0</v>
      </c>
      <c r="G1092" s="16">
        <f t="shared" si="120"/>
        <v>0</v>
      </c>
      <c r="H1092" s="17">
        <f t="shared" si="116"/>
        <v>0</v>
      </c>
      <c r="I1092" s="90">
        <v>2.1</v>
      </c>
      <c r="J1092" s="16"/>
      <c r="K1092" s="16">
        <f t="shared" si="121"/>
        <v>0</v>
      </c>
      <c r="L1092" s="16">
        <f t="shared" si="122"/>
        <v>0</v>
      </c>
      <c r="M1092" s="17">
        <f t="shared" si="117"/>
        <v>0</v>
      </c>
      <c r="N1092" s="18">
        <f t="shared" si="118"/>
        <v>0</v>
      </c>
      <c r="P1092" s="5">
        <v>1</v>
      </c>
      <c r="Q1092">
        <v>1</v>
      </c>
      <c r="R1092">
        <v>1</v>
      </c>
    </row>
    <row r="1093" spans="1:18" x14ac:dyDescent="0.25">
      <c r="A1093" s="58"/>
      <c r="B1093" s="66">
        <v>1</v>
      </c>
      <c r="C1093" s="67">
        <v>212</v>
      </c>
      <c r="D1093" s="86">
        <v>5.0999999999999996</v>
      </c>
      <c r="E1093" s="16"/>
      <c r="F1093" s="16">
        <f t="shared" si="119"/>
        <v>0</v>
      </c>
      <c r="G1093" s="16">
        <f t="shared" si="120"/>
        <v>0</v>
      </c>
      <c r="H1093" s="17">
        <f t="shared" si="116"/>
        <v>0</v>
      </c>
      <c r="I1093" s="90">
        <v>2.7</v>
      </c>
      <c r="J1093" s="16"/>
      <c r="K1093" s="16">
        <f t="shared" si="121"/>
        <v>0</v>
      </c>
      <c r="L1093" s="16">
        <f t="shared" si="122"/>
        <v>0</v>
      </c>
      <c r="M1093" s="17">
        <f t="shared" si="117"/>
        <v>0</v>
      </c>
      <c r="N1093" s="18">
        <f t="shared" si="118"/>
        <v>0</v>
      </c>
      <c r="P1093" s="5">
        <v>1</v>
      </c>
      <c r="Q1093">
        <v>1</v>
      </c>
      <c r="R1093">
        <v>1</v>
      </c>
    </row>
    <row r="1094" spans="1:18" x14ac:dyDescent="0.25">
      <c r="A1094" s="58"/>
      <c r="B1094" s="66">
        <v>1</v>
      </c>
      <c r="C1094" s="67">
        <v>802</v>
      </c>
      <c r="D1094" s="86"/>
      <c r="E1094" s="16"/>
      <c r="F1094" s="16">
        <f t="shared" si="119"/>
        <v>0</v>
      </c>
      <c r="G1094" s="16">
        <f t="shared" si="120"/>
        <v>0</v>
      </c>
      <c r="H1094" s="17">
        <f t="shared" si="116"/>
        <v>0</v>
      </c>
      <c r="I1094" s="90"/>
      <c r="J1094" s="16"/>
      <c r="K1094" s="16">
        <f t="shared" si="121"/>
        <v>0</v>
      </c>
      <c r="L1094" s="16">
        <f t="shared" si="122"/>
        <v>0</v>
      </c>
      <c r="M1094" s="17">
        <f t="shared" si="117"/>
        <v>0</v>
      </c>
      <c r="N1094" s="18">
        <f t="shared" si="118"/>
        <v>0</v>
      </c>
      <c r="P1094" s="5">
        <v>1</v>
      </c>
    </row>
    <row r="1095" spans="1:18" x14ac:dyDescent="0.25">
      <c r="A1095" s="58"/>
      <c r="B1095" s="66">
        <v>1</v>
      </c>
      <c r="C1095" s="67">
        <v>303</v>
      </c>
      <c r="D1095" s="86"/>
      <c r="E1095" s="16"/>
      <c r="F1095" s="16">
        <f t="shared" si="119"/>
        <v>0</v>
      </c>
      <c r="G1095" s="16">
        <f t="shared" si="120"/>
        <v>0</v>
      </c>
      <c r="H1095" s="17">
        <f t="shared" si="116"/>
        <v>0</v>
      </c>
      <c r="I1095" s="90"/>
      <c r="J1095" s="16"/>
      <c r="K1095" s="16">
        <f t="shared" si="121"/>
        <v>0</v>
      </c>
      <c r="L1095" s="16">
        <f t="shared" si="122"/>
        <v>0</v>
      </c>
      <c r="M1095" s="17">
        <f t="shared" si="117"/>
        <v>0</v>
      </c>
      <c r="N1095" s="18">
        <f t="shared" si="118"/>
        <v>0</v>
      </c>
      <c r="P1095" s="5">
        <v>1</v>
      </c>
    </row>
    <row r="1096" spans="1:18" x14ac:dyDescent="0.25">
      <c r="A1096" s="58"/>
      <c r="B1096" s="66">
        <v>1</v>
      </c>
      <c r="C1096" s="67">
        <v>106</v>
      </c>
      <c r="D1096" s="86"/>
      <c r="E1096" s="16"/>
      <c r="F1096" s="16">
        <f t="shared" si="119"/>
        <v>0</v>
      </c>
      <c r="G1096" s="16">
        <f t="shared" si="120"/>
        <v>0</v>
      </c>
      <c r="H1096" s="17">
        <f t="shared" si="116"/>
        <v>0</v>
      </c>
      <c r="I1096" s="90">
        <v>0</v>
      </c>
      <c r="J1096" s="16"/>
      <c r="K1096" s="16">
        <f t="shared" si="121"/>
        <v>0</v>
      </c>
      <c r="L1096" s="16">
        <f t="shared" si="122"/>
        <v>0</v>
      </c>
      <c r="M1096" s="17">
        <f t="shared" si="117"/>
        <v>0</v>
      </c>
      <c r="N1096" s="18">
        <f t="shared" si="118"/>
        <v>0</v>
      </c>
      <c r="P1096" s="5">
        <v>1</v>
      </c>
    </row>
    <row r="1097" spans="1:18" x14ac:dyDescent="0.25">
      <c r="A1097" s="58"/>
      <c r="B1097" s="66">
        <v>1</v>
      </c>
      <c r="C1097" s="67">
        <v>609</v>
      </c>
      <c r="D1097" s="86">
        <v>3</v>
      </c>
      <c r="E1097" s="16"/>
      <c r="F1097" s="16">
        <f t="shared" si="119"/>
        <v>0</v>
      </c>
      <c r="G1097" s="16">
        <f t="shared" si="120"/>
        <v>0</v>
      </c>
      <c r="H1097" s="17">
        <f t="shared" si="116"/>
        <v>0</v>
      </c>
      <c r="I1097" s="90">
        <v>1.8</v>
      </c>
      <c r="J1097" s="16"/>
      <c r="K1097" s="16">
        <f t="shared" si="121"/>
        <v>0</v>
      </c>
      <c r="L1097" s="16">
        <f t="shared" si="122"/>
        <v>0</v>
      </c>
      <c r="M1097" s="17">
        <f t="shared" si="117"/>
        <v>0</v>
      </c>
      <c r="N1097" s="18">
        <f t="shared" si="118"/>
        <v>0</v>
      </c>
      <c r="P1097" s="5">
        <v>1</v>
      </c>
      <c r="Q1097">
        <v>1</v>
      </c>
      <c r="R1097">
        <v>1</v>
      </c>
    </row>
    <row r="1098" spans="1:18" x14ac:dyDescent="0.25">
      <c r="A1098" s="58"/>
      <c r="B1098" s="66">
        <v>2</v>
      </c>
      <c r="C1098" s="67">
        <v>408</v>
      </c>
      <c r="D1098" s="87"/>
      <c r="E1098" s="16"/>
      <c r="F1098" s="16">
        <f t="shared" si="119"/>
        <v>0</v>
      </c>
      <c r="G1098" s="16">
        <f t="shared" si="120"/>
        <v>0</v>
      </c>
      <c r="H1098" s="17">
        <f t="shared" si="116"/>
        <v>0</v>
      </c>
      <c r="I1098" s="90">
        <v>0</v>
      </c>
      <c r="J1098" s="16"/>
      <c r="K1098" s="16">
        <f t="shared" si="121"/>
        <v>0</v>
      </c>
      <c r="L1098" s="16">
        <f t="shared" si="122"/>
        <v>0</v>
      </c>
      <c r="M1098" s="17">
        <f t="shared" si="117"/>
        <v>0</v>
      </c>
      <c r="N1098" s="18">
        <f t="shared" si="118"/>
        <v>0</v>
      </c>
      <c r="P1098" s="5">
        <v>1</v>
      </c>
    </row>
    <row r="1099" spans="1:18" x14ac:dyDescent="0.25">
      <c r="A1099" s="58"/>
      <c r="B1099" s="66">
        <v>1</v>
      </c>
      <c r="C1099" s="67">
        <v>908</v>
      </c>
      <c r="D1099" s="87"/>
      <c r="E1099" s="16"/>
      <c r="F1099" s="16">
        <f t="shared" si="119"/>
        <v>0</v>
      </c>
      <c r="G1099" s="16">
        <f t="shared" si="120"/>
        <v>0</v>
      </c>
      <c r="H1099" s="17">
        <f t="shared" si="116"/>
        <v>0</v>
      </c>
      <c r="I1099" s="90">
        <v>2.25</v>
      </c>
      <c r="J1099" s="16"/>
      <c r="K1099" s="16">
        <f t="shared" si="121"/>
        <v>0</v>
      </c>
      <c r="L1099" s="16">
        <f t="shared" si="122"/>
        <v>0</v>
      </c>
      <c r="M1099" s="17">
        <f t="shared" si="117"/>
        <v>0</v>
      </c>
      <c r="N1099" s="18">
        <f t="shared" si="118"/>
        <v>0</v>
      </c>
      <c r="P1099" s="5">
        <v>1</v>
      </c>
      <c r="R1099">
        <v>1</v>
      </c>
    </row>
    <row r="1100" spans="1:18" x14ac:dyDescent="0.25">
      <c r="A1100" s="58"/>
      <c r="B1100" s="66">
        <v>1</v>
      </c>
      <c r="C1100" s="67">
        <v>301</v>
      </c>
      <c r="D1100" s="87"/>
      <c r="E1100" s="16"/>
      <c r="F1100" s="16">
        <f t="shared" si="119"/>
        <v>0</v>
      </c>
      <c r="G1100" s="16">
        <f t="shared" si="120"/>
        <v>0</v>
      </c>
      <c r="H1100" s="17">
        <f t="shared" ref="H1100:H1103" si="123">G1100+H1101</f>
        <v>0</v>
      </c>
      <c r="I1100" s="94"/>
      <c r="J1100" s="16"/>
      <c r="K1100" s="16">
        <f t="shared" si="121"/>
        <v>0</v>
      </c>
      <c r="L1100" s="16">
        <f t="shared" si="122"/>
        <v>0</v>
      </c>
      <c r="M1100" s="17">
        <f t="shared" ref="M1100:M1103" si="124">L1100+M1101</f>
        <v>0</v>
      </c>
      <c r="N1100" s="18">
        <f t="shared" si="118"/>
        <v>0</v>
      </c>
      <c r="P1100" s="5">
        <v>1</v>
      </c>
    </row>
    <row r="1101" spans="1:18" x14ac:dyDescent="0.25">
      <c r="A1101" s="58"/>
      <c r="B1101" s="66">
        <v>2</v>
      </c>
      <c r="C1101" s="67">
        <v>608</v>
      </c>
      <c r="D1101" s="87"/>
      <c r="E1101" s="16"/>
      <c r="F1101" s="16">
        <f t="shared" si="119"/>
        <v>0</v>
      </c>
      <c r="G1101" s="16">
        <f t="shared" si="120"/>
        <v>0</v>
      </c>
      <c r="H1101" s="17">
        <f t="shared" si="123"/>
        <v>0</v>
      </c>
      <c r="I1101" s="94"/>
      <c r="J1101" s="16"/>
      <c r="K1101" s="16">
        <f t="shared" si="121"/>
        <v>0</v>
      </c>
      <c r="L1101" s="16">
        <f t="shared" si="122"/>
        <v>0</v>
      </c>
      <c r="M1101" s="17">
        <f t="shared" si="124"/>
        <v>0</v>
      </c>
      <c r="N1101" s="18">
        <f t="shared" si="118"/>
        <v>0</v>
      </c>
      <c r="P1101" s="5">
        <v>1</v>
      </c>
    </row>
    <row r="1102" spans="1:18" x14ac:dyDescent="0.25">
      <c r="A1102" s="58"/>
      <c r="B1102" s="66">
        <v>2</v>
      </c>
      <c r="C1102" s="67">
        <v>610</v>
      </c>
      <c r="D1102" s="86">
        <v>3.45</v>
      </c>
      <c r="E1102" s="16"/>
      <c r="F1102" s="16">
        <f t="shared" si="119"/>
        <v>0</v>
      </c>
      <c r="G1102" s="16">
        <f t="shared" si="120"/>
        <v>0</v>
      </c>
      <c r="H1102" s="17">
        <f t="shared" si="123"/>
        <v>0</v>
      </c>
      <c r="I1102" s="90">
        <v>2.1</v>
      </c>
      <c r="J1102" s="16"/>
      <c r="K1102" s="16">
        <f t="shared" si="121"/>
        <v>0</v>
      </c>
      <c r="L1102" s="16">
        <f t="shared" si="122"/>
        <v>0</v>
      </c>
      <c r="M1102" s="17">
        <f t="shared" si="124"/>
        <v>0</v>
      </c>
      <c r="N1102" s="18">
        <f t="shared" ref="N1102:N1105" si="125">H1102+M1102</f>
        <v>0</v>
      </c>
      <c r="P1102" s="5">
        <v>1</v>
      </c>
      <c r="Q1102">
        <v>1</v>
      </c>
      <c r="R1102">
        <v>1</v>
      </c>
    </row>
    <row r="1103" spans="1:18" x14ac:dyDescent="0.25">
      <c r="A1103" s="58"/>
      <c r="B1103" s="66">
        <v>1</v>
      </c>
      <c r="C1103" s="67">
        <v>307</v>
      </c>
      <c r="D1103" s="86">
        <v>3</v>
      </c>
      <c r="E1103" s="16"/>
      <c r="F1103" s="16">
        <f t="shared" si="119"/>
        <v>0</v>
      </c>
      <c r="G1103" s="16">
        <f t="shared" si="120"/>
        <v>0</v>
      </c>
      <c r="H1103" s="17">
        <f t="shared" si="123"/>
        <v>0</v>
      </c>
      <c r="I1103" s="90">
        <v>1.8</v>
      </c>
      <c r="J1103" s="16"/>
      <c r="K1103" s="16">
        <f t="shared" si="121"/>
        <v>0</v>
      </c>
      <c r="L1103" s="16">
        <f t="shared" si="122"/>
        <v>0</v>
      </c>
      <c r="M1103" s="17">
        <f t="shared" si="124"/>
        <v>0</v>
      </c>
      <c r="N1103" s="18">
        <f t="shared" si="125"/>
        <v>0</v>
      </c>
      <c r="P1103" s="5">
        <v>1</v>
      </c>
      <c r="Q1103">
        <v>1</v>
      </c>
      <c r="R1103">
        <v>1</v>
      </c>
    </row>
    <row r="1104" spans="1:18" x14ac:dyDescent="0.25">
      <c r="A1104" s="58"/>
      <c r="B1104" s="66">
        <v>1</v>
      </c>
      <c r="C1104" s="67">
        <v>903</v>
      </c>
      <c r="D1104" s="86">
        <v>4.3499999999999996</v>
      </c>
      <c r="E1104" s="16"/>
      <c r="F1104" s="16">
        <f t="shared" si="119"/>
        <v>0</v>
      </c>
      <c r="G1104" s="16">
        <f t="shared" si="120"/>
        <v>0</v>
      </c>
      <c r="H1104" s="17">
        <f>G1104+H1105</f>
        <v>0</v>
      </c>
      <c r="I1104" s="90">
        <v>2.5499999999999998</v>
      </c>
      <c r="J1104" s="16"/>
      <c r="K1104" s="16">
        <f t="shared" si="121"/>
        <v>0</v>
      </c>
      <c r="L1104" s="16">
        <f>K1104-J1104</f>
        <v>0</v>
      </c>
      <c r="M1104" s="17">
        <f>L1104+M1105</f>
        <v>0</v>
      </c>
      <c r="N1104" s="18">
        <f t="shared" si="125"/>
        <v>0</v>
      </c>
      <c r="P1104" s="5">
        <v>1</v>
      </c>
      <c r="Q1104">
        <v>1</v>
      </c>
      <c r="R1104">
        <v>1</v>
      </c>
    </row>
    <row r="1105" spans="1:18" ht="15.75" thickBot="1" x14ac:dyDescent="0.3">
      <c r="A1105" s="63"/>
      <c r="B1105" s="74">
        <v>1</v>
      </c>
      <c r="C1105" s="75">
        <v>408</v>
      </c>
      <c r="D1105" s="88">
        <v>3.45</v>
      </c>
      <c r="E1105" s="60"/>
      <c r="F1105" s="60">
        <f t="shared" si="119"/>
        <v>0</v>
      </c>
      <c r="G1105" s="60">
        <f t="shared" si="120"/>
        <v>0</v>
      </c>
      <c r="H1105" s="61">
        <f>G1105</f>
        <v>0</v>
      </c>
      <c r="I1105" s="95">
        <v>1.95</v>
      </c>
      <c r="J1105" s="60"/>
      <c r="K1105" s="60">
        <f t="shared" si="121"/>
        <v>0</v>
      </c>
      <c r="L1105" s="60">
        <f t="shared" si="122"/>
        <v>0</v>
      </c>
      <c r="M1105" s="61">
        <f>L1105</f>
        <v>0</v>
      </c>
      <c r="N1105" s="76">
        <f t="shared" si="125"/>
        <v>0</v>
      </c>
      <c r="P1105" s="5">
        <v>1</v>
      </c>
      <c r="Q1105">
        <v>1</v>
      </c>
      <c r="R1105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2010</vt:lpstr>
      <vt:lpstr>2011</vt:lpstr>
      <vt:lpstr>2012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</dc:creator>
  <cp:lastModifiedBy>Perso</cp:lastModifiedBy>
  <dcterms:created xsi:type="dcterms:W3CDTF">2014-04-20T19:24:45Z</dcterms:created>
  <dcterms:modified xsi:type="dcterms:W3CDTF">2014-04-22T15:37:09Z</dcterms:modified>
</cp:coreProperties>
</file>